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43080" yWindow="3360" windowWidth="29040" windowHeight="15720" tabRatio="786" firstSheet="0" activeTab="0" autoFilterDateGrouping="1"/>
  </bookViews>
  <sheets>
    <sheet name="Cover_sheet" sheetId="1" state="visible" r:id="rId1"/>
    <sheet name="Table_of_contents" sheetId="2" state="visible" r:id="rId2"/>
    <sheet name="Partner_continuation_FT" sheetId="3" state="visible" r:id="rId3"/>
    <sheet name="Partner_continuation_PT" sheetId="4" state="visible" r:id="rId4"/>
    <sheet name="Partner_continuation_Appr" sheetId="5" state="visible" r:id="rId5"/>
    <sheet name="Partner_completion_FT" sheetId="6" state="visible" r:id="rId6"/>
    <sheet name="Partner_completion_PT" sheetId="7" state="visible" r:id="rId7"/>
    <sheet name="Partner_completion_Appr" sheetId="8" state="visible" r:id="rId8"/>
    <sheet name="Partner_progression_FT" sheetId="9" state="visible" r:id="rId9"/>
    <sheet name="Partner_progression_PT" sheetId="10" state="visible" r:id="rId10"/>
    <sheet name="Partner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2">
    <numFmt numFmtId="164" formatCode="_-* #,##0_-;\-* #,##0_-;_-* &quot;-&quot;??_-;_-@_-"/>
    <numFmt numFmtId="165"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4">
    <fill>
      <patternFill/>
    </fill>
    <fill>
      <patternFill patternType="gray125"/>
    </fill>
    <fill>
      <patternFill patternType="solid">
        <fgColor rgb="FFFBEFCB"/>
        <bgColor indexed="64"/>
      </patternFill>
    </fill>
    <fill>
      <patternFill patternType="solid">
        <fgColor theme="0"/>
        <bgColor indexed="64"/>
      </patternFill>
    </fill>
  </fills>
  <borders count="12">
    <border>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19" fillId="0" borderId="0" applyAlignment="1">
      <alignment vertical="center" wrapText="1"/>
    </xf>
    <xf numFmtId="0" fontId="6" fillId="0" borderId="0"/>
    <xf numFmtId="0" fontId="6" fillId="0" borderId="0"/>
    <xf numFmtId="0" fontId="9" fillId="0" borderId="5"/>
    <xf numFmtId="0" fontId="10" fillId="0" borderId="6"/>
    <xf numFmtId="0" fontId="11" fillId="0" borderId="7"/>
    <xf numFmtId="0" fontId="13" fillId="0" borderId="4"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6"/>
  </cellStyleXfs>
  <cellXfs count="1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3" applyAlignment="1" pivotButton="0" quotePrefix="0" xfId="0">
      <alignment horizontal="left" vertical="center"/>
    </xf>
    <xf numFmtId="0" fontId="12" fillId="0" borderId="0" applyAlignment="1" pivotButton="0" quotePrefix="0" xfId="0">
      <alignment vertical="center" wrapText="1"/>
    </xf>
    <xf numFmtId="0" fontId="13" fillId="2" borderId="1"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164" fontId="14" fillId="0" borderId="0" applyAlignment="1" pivotButton="0" quotePrefix="0" xfId="14">
      <alignment horizontal="right" vertical="center" wrapText="1"/>
    </xf>
    <xf numFmtId="164" fontId="8" fillId="0" borderId="0" applyAlignment="1" pivotButton="0" quotePrefix="0" xfId="14">
      <alignment horizontal="right" vertical="top"/>
    </xf>
    <xf numFmtId="164" fontId="8" fillId="0" borderId="0" applyAlignment="1" pivotButton="0" quotePrefix="0" xfId="14">
      <alignment horizontal="right" vertical="top" wrapText="1"/>
    </xf>
    <xf numFmtId="164" fontId="7" fillId="0" borderId="0" applyAlignment="1" pivotButton="0" quotePrefix="0" xfId="14">
      <alignment horizontal="right" vertical="center" wrapText="1"/>
    </xf>
    <xf numFmtId="164" fontId="12" fillId="0" borderId="0" applyAlignment="1" pivotButton="0" quotePrefix="0" xfId="14">
      <alignment horizontal="right" wrapText="1"/>
    </xf>
    <xf numFmtId="0" fontId="15" fillId="0" borderId="0" applyAlignment="1" pivotButton="0" quotePrefix="0" xfId="0">
      <alignment horizontal="left" vertical="center" wrapText="1"/>
    </xf>
    <xf numFmtId="0" fontId="14" fillId="0" borderId="0" applyAlignment="1" pivotButton="0" quotePrefix="0" xfId="19">
      <alignment horizontal="right" vertical="center" wrapText="1"/>
    </xf>
    <xf numFmtId="0" fontId="7" fillId="0" borderId="0" applyAlignment="1" pivotButton="0" quotePrefix="0" xfId="19">
      <alignment horizontal="right" vertical="top"/>
    </xf>
    <xf numFmtId="0" fontId="15"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5" fillId="0" borderId="0" applyAlignment="1" pivotButton="0" quotePrefix="0" xfId="0">
      <alignment vertical="top" wrapText="1"/>
    </xf>
    <xf numFmtId="0" fontId="18" fillId="0" borderId="0" applyAlignment="1" pivotButton="0" quotePrefix="0" xfId="8">
      <alignment vertical="center" wrapText="1"/>
    </xf>
    <xf numFmtId="0" fontId="17"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2" pivotButton="0" quotePrefix="0" xfId="0"/>
    <xf numFmtId="0" fontId="0" fillId="0" borderId="0" applyAlignment="1" pivotButton="0" quotePrefix="0" xfId="0">
      <alignment vertical="center"/>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22" fillId="0" borderId="0" pivotButton="0" quotePrefix="0" xfId="0"/>
    <xf numFmtId="0" fontId="12" fillId="0" borderId="2"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3" fillId="0" borderId="1" pivotButton="0" quotePrefix="0" xfId="0"/>
    <xf numFmtId="0" fontId="13" fillId="0" borderId="2" applyAlignment="1" pivotButton="0" quotePrefix="0" xfId="0">
      <alignment wrapText="1"/>
    </xf>
    <xf numFmtId="0" fontId="13" fillId="0" borderId="3" applyAlignment="1" pivotButton="0" quotePrefix="0" xfId="0">
      <alignment wrapText="1"/>
    </xf>
    <xf numFmtId="0" fontId="13" fillId="0" borderId="2" applyAlignment="1" pivotButton="0" quotePrefix="0" xfId="6">
      <alignment horizontal="left" vertical="top" wrapText="1"/>
    </xf>
    <xf numFmtId="0" fontId="13" fillId="0" borderId="3" applyAlignment="1" pivotButton="0" quotePrefix="0" xfId="6">
      <alignment horizontal="left" vertical="top" wrapText="1"/>
    </xf>
    <xf numFmtId="0" fontId="13" fillId="0" borderId="2" applyAlignment="1" pivotButton="0" quotePrefix="0" xfId="6">
      <alignment horizontal="right" vertical="top" wrapText="1"/>
    </xf>
    <xf numFmtId="164" fontId="13" fillId="0" borderId="2" applyAlignment="1" pivotButton="0" quotePrefix="0" xfId="14">
      <alignment horizontal="right" vertical="top" wrapText="1"/>
    </xf>
    <xf numFmtId="0" fontId="13" fillId="0" borderId="3" applyAlignment="1" pivotButton="0" quotePrefix="0" xfId="6">
      <alignment horizontal="right" vertical="top" wrapText="1"/>
    </xf>
    <xf numFmtId="0" fontId="12" fillId="0" borderId="0" applyAlignment="1" pivotButton="0" quotePrefix="0" xfId="0">
      <alignment horizontal="left" vertical="center" wrapText="1" indent="2"/>
    </xf>
    <xf numFmtId="0" fontId="7" fillId="0" borderId="0" applyAlignment="1" pivotButton="0" quotePrefix="0" xfId="19">
      <alignment horizontal="right" vertical="top"/>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2" fillId="0" borderId="0" applyAlignment="1" pivotButton="0" quotePrefix="0" xfId="0">
      <alignment vertical="center" wrapText="1"/>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19" fillId="0" borderId="0" applyAlignment="1" pivotButton="0" quotePrefix="0" xfId="0">
      <alignment horizontal="left" vertical="center" wrapText="1" indent="2"/>
    </xf>
    <xf numFmtId="0" fontId="19" fillId="0" borderId="0" applyAlignment="1" pivotButton="0" quotePrefix="0" xfId="0">
      <alignment vertical="center"/>
    </xf>
    <xf numFmtId="0" fontId="0" fillId="0" borderId="0" applyAlignment="1" pivotButton="0" quotePrefix="0" xfId="0">
      <alignment vertical="center" wrapText="1"/>
    </xf>
    <xf numFmtId="0" fontId="18" fillId="0" borderId="0" applyAlignment="1" pivotButton="0" quotePrefix="0" xfId="8">
      <alignment horizontal="left" vertical="center" wrapText="1" indent="2"/>
    </xf>
    <xf numFmtId="0" fontId="25" fillId="0" borderId="0" applyAlignment="1" pivotButton="0" quotePrefix="0" xfId="0">
      <alignment vertical="center" wrapText="1"/>
    </xf>
    <xf numFmtId="0" fontId="0" fillId="0" borderId="0" applyAlignment="1" pivotButton="0" quotePrefix="0" xfId="0">
      <alignment vertical="center" wrapText="1"/>
    </xf>
    <xf numFmtId="0" fontId="26" fillId="3" borderId="0" applyAlignment="1" pivotButton="0" quotePrefix="0" xfId="1">
      <alignment horizontal="left" vertical="top"/>
    </xf>
    <xf numFmtId="0" fontId="26" fillId="3" borderId="0" applyAlignment="1" pivotButton="0" quotePrefix="0" xfId="7">
      <alignment horizontal="left" vertical="top"/>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0" applyAlignment="1" pivotButton="0" quotePrefix="0" xfId="0">
      <alignment horizontal="left" vertical="top"/>
    </xf>
    <xf numFmtId="0" fontId="12" fillId="0" borderId="8" applyAlignment="1" pivotButton="0" quotePrefix="0" xfId="0">
      <alignment horizontal="left" vertical="center"/>
    </xf>
    <xf numFmtId="0" fontId="12" fillId="0" borderId="9" applyAlignment="1" pivotButton="0" quotePrefix="0" xfId="0">
      <alignment horizontal="left" vertical="center"/>
    </xf>
    <xf numFmtId="49" fontId="12" fillId="0" borderId="9" applyAlignment="1" pivotButton="0" quotePrefix="0" xfId="19">
      <alignment horizontal="right" vertical="center"/>
    </xf>
    <xf numFmtId="165" fontId="12" fillId="0" borderId="9" applyAlignment="1" pivotButton="0" quotePrefix="0" xfId="18">
      <alignment horizontal="right" vertical="center"/>
    </xf>
    <xf numFmtId="49" fontId="12" fillId="3" borderId="9" applyAlignment="1" pivotButton="0" quotePrefix="0" xfId="19">
      <alignment horizontal="right" vertical="center"/>
    </xf>
    <xf numFmtId="0" fontId="12" fillId="0" borderId="10" applyAlignment="1" pivotButton="0" quotePrefix="0" xfId="0">
      <alignment horizontal="left" vertical="center"/>
    </xf>
    <xf numFmtId="0" fontId="12" fillId="0" borderId="11" applyAlignment="1" pivotButton="0" quotePrefix="0" xfId="0">
      <alignment horizontal="left" vertical="center"/>
    </xf>
    <xf numFmtId="49" fontId="12" fillId="0" borderId="11" applyAlignment="1" pivotButton="0" quotePrefix="0" xfId="19">
      <alignment horizontal="right" vertical="center"/>
    </xf>
    <xf numFmtId="165" fontId="12" fillId="0" borderId="11" applyAlignment="1" pivotButton="0" quotePrefix="0" xfId="18">
      <alignment horizontal="right" vertical="center"/>
    </xf>
    <xf numFmtId="49" fontId="12" fillId="3" borderId="11" applyAlignment="1" pivotButton="0" quotePrefix="0" xfId="19">
      <alignment horizontal="right" vertical="center"/>
    </xf>
    <xf numFmtId="0" fontId="12" fillId="3" borderId="0" applyAlignment="1" pivotButton="0" quotePrefix="0" xfId="0">
      <alignment vertical="center" wrapText="1"/>
    </xf>
    <xf numFmtId="0" fontId="0" fillId="0" borderId="11" applyAlignment="1" pivotButton="0" quotePrefix="0" xfId="0">
      <alignment horizontal="left" vertical="center"/>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0" applyAlignment="1" pivotButton="0" quotePrefix="0" xfId="14">
      <alignment horizontal="right" wrapText="1"/>
    </xf>
    <xf numFmtId="49" fontId="14" fillId="0" borderId="0" applyAlignment="1" pivotButton="0" quotePrefix="0" xfId="14">
      <alignment horizontal="right" vertical="center" wrapText="1"/>
    </xf>
    <xf numFmtId="49" fontId="7" fillId="0" borderId="0" applyAlignment="1" pivotButton="0" quotePrefix="0" xfId="19">
      <alignment horizontal="right" vertical="top"/>
    </xf>
    <xf numFmtId="49" fontId="7" fillId="0" borderId="0" applyAlignment="1" pivotButton="0" quotePrefix="0" xfId="2">
      <alignment horizontal="right" vertical="top"/>
    </xf>
    <xf numFmtId="49" fontId="15" fillId="0" borderId="0" applyAlignment="1" pivotButton="0" quotePrefix="0" xfId="0">
      <alignment horizontal="right" vertical="center" wrapText="1"/>
    </xf>
    <xf numFmtId="49" fontId="8" fillId="0" borderId="0" applyAlignment="1" pivotButton="0" quotePrefix="0" xfId="14">
      <alignment horizontal="right" vertical="top"/>
    </xf>
    <xf numFmtId="49" fontId="15" fillId="0" borderId="0" applyAlignment="1" pivotButton="0" quotePrefix="0" xfId="0">
      <alignment horizontal="right" vertical="top" wrapText="1"/>
    </xf>
    <xf numFmtId="49" fontId="8" fillId="0" borderId="0" applyAlignment="1" pivotButton="0" quotePrefix="0" xfId="14">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14">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0">
      <alignment horizontal="right" vertical="center" wrapText="1"/>
    </xf>
    <xf numFmtId="49" fontId="13" fillId="0" borderId="2" applyAlignment="1" pivotButton="0" quotePrefix="0" xfId="14">
      <alignment horizontal="right" vertical="top" wrapText="1"/>
    </xf>
    <xf numFmtId="49" fontId="13" fillId="0" borderId="2" applyAlignment="1" pivotButton="0" quotePrefix="0" xfId="6">
      <alignment horizontal="right" vertical="top" wrapText="1"/>
    </xf>
    <xf numFmtId="49" fontId="13" fillId="2" borderId="1"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2" fillId="3" borderId="11" applyAlignment="1" pivotButton="0" quotePrefix="0" xfId="0">
      <alignment horizontal="right" vertical="center"/>
    </xf>
    <xf numFmtId="49" fontId="12" fillId="0" borderId="0" applyAlignment="1" pivotButton="0" quotePrefix="0" xfId="14">
      <alignment horizontal="right" wrapText="1"/>
    </xf>
    <xf numFmtId="49" fontId="12" fillId="0" borderId="0" applyAlignment="1" pivotButton="0" quotePrefix="0" xfId="19">
      <alignment horizontal="right" wrapText="1"/>
    </xf>
    <xf numFmtId="49" fontId="12" fillId="0" borderId="0" applyAlignment="1" pivotButton="0" quotePrefix="0" xfId="0">
      <alignment horizontal="right" wrapText="1"/>
    </xf>
    <xf numFmtId="49" fontId="14"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0" fontId="0" fillId="0" borderId="10" applyAlignment="1" pivotButton="0" quotePrefix="0" xfId="0">
      <alignment horizontal="left" vertical="center"/>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xf numFmtId="165" fontId="12" fillId="0" borderId="0" applyAlignment="1" pivotButton="0" quotePrefix="0" xfId="0">
      <alignment horizontal="right" wrapText="1"/>
    </xf>
    <xf numFmtId="165" fontId="12" fillId="0" borderId="0" applyAlignment="1" pivotButton="0" quotePrefix="0" xfId="14">
      <alignment horizontal="right" wrapText="1"/>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9" applyAlignment="1" pivotButton="0" quotePrefix="0" xfId="18">
      <alignment horizontal="right" vertical="center"/>
    </xf>
    <xf numFmtId="165" fontId="12" fillId="0" borderId="11" applyAlignment="1" pivotButton="0" quotePrefix="0" xfId="18">
      <alignment horizontal="right" vertical="center"/>
    </xf>
    <xf numFmtId="165" fontId="12" fillId="0" borderId="0" applyAlignment="1" pivotButton="0" quotePrefix="0" xfId="0">
      <alignment horizontal="right" wrapText="1"/>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390">
    <dxf>
      <fill>
        <patternFill>
          <bgColor theme="2" tint="-0.249946592608417"/>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ill>
        <patternFill>
          <bgColor theme="2" tint="-0.249946592608417"/>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388" headerRowBorderDxfId="389" tableBorderDxfId="387">
  <tableColumns count="2">
    <tableColumn id="1" name="Term" dataDxfId="386"/>
    <tableColumn id="2" name="Definition" dataDxfId="385"/>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384" headerRowBorderDxfId="383" tableBorderDxfId="382">
  <tableColumns count="3">
    <tableColumn id="1" name="Sheet"/>
    <tableColumn id="2" name="Sheet description" dataDxfId="381"/>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partnerships_population_by_level_and_split" displayName="Table_2_Full_time_continuation_for_the_partnerships_population_by_level_and_split" ref="A7:AD424" headerRowCount="1" totalsRowShown="0" headerRowDxfId="380" dataDxfId="323" headerRowBorderDxfId="379" tableBorderDxfId="378" headerRowCellStyle="Column heading" dataCellStyle="Percent 2 3">
  <tableColumns count="30">
    <tableColumn id="1" name="Split indicator type" dataDxfId="322"/>
    <tableColumn id="2" name="Level of study" dataDxfId="321"/>
    <tableColumn id="3" name="Split indicator" dataDxfId="320"/>
    <tableColumn id="4" name="Indicator value_x000a_(%)" dataDxfId="350" dataCellStyle="Percent 2 3"/>
    <tableColumn id="5" name="Denominator" dataDxfId="349" dataCellStyle="Comma 2"/>
    <tableColumn id="30" name="Numerical threshold for condition B3 (%)" dataDxfId="348" dataCellStyle="Percent 2 3"/>
    <tableColumn id="6" name="Proportion of the statistical uncertainty distribution below numerical threshold (%)" dataDxfId="347" dataCellStyle="Percent 2 3"/>
    <tableColumn id="7" name="Proportion of the statistical uncertainty distribution above numerical threshold_x000a_(%)" dataDxfId="346" dataCellStyle="Percent 2 3"/>
    <tableColumn id="8" name="Indicator confidence interval (lower, %): 99.7%" dataDxfId="345" dataCellStyle="Percent 2 3"/>
    <tableColumn id="9" name="Indicator confidence interval (lower, %): 97.5%" dataDxfId="344" dataCellStyle="Percent 2 3"/>
    <tableColumn id="10" name="Indicator confidence interval (lower, %): 95%" dataDxfId="343" dataCellStyle="Percent 2 3"/>
    <tableColumn id="11" name="Indicator confidence interval (lower, %): 92.5%" dataDxfId="342" dataCellStyle="Percent 2 3"/>
    <tableColumn id="12" name="Indicator confidence interval (lower, %): 90%" dataDxfId="341" dataCellStyle="Percent 2 3"/>
    <tableColumn id="13" name="Indicator confidence interval (lower, %): 87.5%" dataDxfId="340" dataCellStyle="Percent 2 3"/>
    <tableColumn id="14" name="Indicator confidence interval (lower, %): 85%" dataDxfId="339" dataCellStyle="Percent 2 3"/>
    <tableColumn id="15" name="Indicator confidence interval (lower, %): 82.5%" dataDxfId="338" dataCellStyle="Percent 2 3"/>
    <tableColumn id="16" name="Indicator confidence interval (lower, %): 80%" dataDxfId="337" dataCellStyle="Percent 2 3"/>
    <tableColumn id="17" name="Indicator confidence interval (lower, %): 77.5%" dataDxfId="336" dataCellStyle="Percent 2 3"/>
    <tableColumn id="18" name="Indicator confidence interval (lower, %): 75%" dataDxfId="335" dataCellStyle="Percent 2 3"/>
    <tableColumn id="19" name="Indicator confidence interval (upper, %): 99.7%" dataDxfId="334" dataCellStyle="Percent 2 3"/>
    <tableColumn id="20" name="Indicator confidence interval (upper, %): 97.5%" dataDxfId="333" dataCellStyle="Percent 2 3"/>
    <tableColumn id="21" name="Indicator confidence interval (upper, %): 95%" dataDxfId="332" dataCellStyle="Percent 2 3"/>
    <tableColumn id="22" name="Indicator confidence interval (upper, %): 92.5%" dataDxfId="331" dataCellStyle="Percent 2 3"/>
    <tableColumn id="23" name="Indicator confidence interval (upper, %): 90%" dataDxfId="330" dataCellStyle="Percent 2 3"/>
    <tableColumn id="24" name="Indicator confidence interval (upper, %): 87.5%" dataDxfId="329" dataCellStyle="Percent 2 3"/>
    <tableColumn id="25" name="Indicator confidence interval (upper, %): 85%" dataDxfId="328" dataCellStyle="Percent 2 3"/>
    <tableColumn id="26" name="Indicator confidence interval (upper, %): 82.5%" dataDxfId="327" dataCellStyle="Percent 2 3"/>
    <tableColumn id="27" name="Indicator confidence interval (upper, %): 80%" dataDxfId="326" dataCellStyle="Percent 2 3"/>
    <tableColumn id="28" name="Indicator confidence interval (upper, %): 77.5%" dataDxfId="325" dataCellStyle="Percent 2 3"/>
    <tableColumn id="29" name="Indicator confidence interval (upper, %): 75%" dataDxfId="324"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partnerships_population_by_level_and_split" displayName="Table_3_Part_time_continuation_for_the_partnerships_population_by_level_and_split" ref="A7:AD424" headerRowCount="1" totalsRowShown="0" headerRowDxfId="377" dataDxfId="319" headerRowBorderDxfId="376" tableBorderDxfId="375" headerRowCellStyle="Column heading" dataCellStyle="Percent 2 3">
  <tableColumns count="30">
    <tableColumn id="1" name="Split indicator type" dataDxfId="318"/>
    <tableColumn id="2" name="Level of study" dataDxfId="317"/>
    <tableColumn id="3" name="Split indicator" dataDxfId="316"/>
    <tableColumn id="4" name="Indicator value_x000a_(%)" dataDxfId="315" dataCellStyle="Percent 2 3"/>
    <tableColumn id="5" name="Denominator" dataDxfId="289" dataCellStyle="Comma 2"/>
    <tableColumn id="30" name="Numerical threshold for condition B3 (%)" dataDxfId="314" dataCellStyle="Percent 2 3"/>
    <tableColumn id="6" name="Proportion of the statistical uncertainty distribution below numerical threshold (%)" dataDxfId="313" dataCellStyle="Percent 2 3"/>
    <tableColumn id="7" name="Proportion of the statistical uncertainty distribution above numerical threshold_x000a_(%)" dataDxfId="312" dataCellStyle="Percent 2 3"/>
    <tableColumn id="8" name="Indicator confidence interval (lower, %): 99.7%" dataDxfId="311" dataCellStyle="Percent 2 3"/>
    <tableColumn id="9" name="Indicator confidence interval (lower, %): 97.5%" dataDxfId="310" dataCellStyle="Percent 2 3"/>
    <tableColumn id="10" name="Indicator confidence interval (lower, %): 95%" dataDxfId="309" dataCellStyle="Percent 2 3"/>
    <tableColumn id="11" name="Indicator confidence interval (lower, %): 92.5%" dataDxfId="308" dataCellStyle="Percent 2 3"/>
    <tableColumn id="12" name="Indicator confidence interval (lower, %): 90%" dataDxfId="307" dataCellStyle="Percent 2 3"/>
    <tableColumn id="13" name="Indicator confidence interval (lower, %): 87.5%" dataDxfId="306" dataCellStyle="Percent 2 3"/>
    <tableColumn id="14" name="Indicator confidence interval (lower, %): 85%" dataDxfId="305" dataCellStyle="Percent 2 3"/>
    <tableColumn id="15" name="Indicator confidence interval (lower, %): 82.5%" dataDxfId="304" dataCellStyle="Percent 2 3"/>
    <tableColumn id="16" name="Indicator confidence interval (lower, %): 80%" dataDxfId="303" dataCellStyle="Percent 2 3"/>
    <tableColumn id="17" name="Indicator confidence interval (lower, %): 77.5%" dataDxfId="302" dataCellStyle="Percent 2 3"/>
    <tableColumn id="18" name="Indicator confidence interval (lower, %): 75%" dataDxfId="301" dataCellStyle="Percent 2 3"/>
    <tableColumn id="19" name="Indicator confidence interval (upper, %): 99.7%" dataDxfId="300" dataCellStyle="Percent 2 3"/>
    <tableColumn id="20" name="Indicator confidence interval (upper, %): 97.5%" dataDxfId="299" dataCellStyle="Percent 2 3"/>
    <tableColumn id="21" name="Indicator confidence interval (upper, %): 95%" dataDxfId="298" dataCellStyle="Percent 2 3"/>
    <tableColumn id="22" name="Indicator confidence interval (upper, %): 92.5%" dataDxfId="297" dataCellStyle="Percent 2 3"/>
    <tableColumn id="23" name="Indicator confidence interval (upper, %): 90%" dataDxfId="296" dataCellStyle="Percent 2 3"/>
    <tableColumn id="24" name="Indicator confidence interval (upper, %): 87.5%" dataDxfId="295" dataCellStyle="Percent 2 3"/>
    <tableColumn id="25" name="Indicator confidence interval (upper, %): 85%" dataDxfId="294" dataCellStyle="Percent 2 3"/>
    <tableColumn id="26" name="Indicator confidence interval (upper, %): 82.5%" dataDxfId="293" dataCellStyle="Percent 2 3"/>
    <tableColumn id="27" name="Indicator confidence interval (upper, %): 80%" dataDxfId="292" dataCellStyle="Percent 2 3"/>
    <tableColumn id="28" name="Indicator confidence interval (upper, %): 77.5%" dataDxfId="291" dataCellStyle="Percent 2 3"/>
    <tableColumn id="29" name="Indicator confidence interval (upper, %): 75%" dataDxfId="29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partnerships_population_by_level_and_split" displayName="Table_4_Apprenticeship_continuation_for_the_partnerships_population_by_level_and_split" ref="A7:AD424" headerRowCount="1" totalsRowShown="0" headerRowDxfId="374" dataDxfId="255" headerRowBorderDxfId="373" tableBorderDxfId="372" headerRowCellStyle="Column heading" dataCellStyle="Percent 2 3">
  <tableColumns count="30">
    <tableColumn id="1" name="Split indicator type" dataDxfId="285"/>
    <tableColumn id="2" name="Level of study" dataDxfId="284"/>
    <tableColumn id="3" name="Split indicator" dataDxfId="283"/>
    <tableColumn id="4" name="Indicator value_x000a_(%)" dataDxfId="282" dataCellStyle="Percent 2 3"/>
    <tableColumn id="5" name="Denominator" dataDxfId="281" dataCellStyle="Comma 2"/>
    <tableColumn id="30" name="Numerical threshold for condition B3 (%)" dataDxfId="280" dataCellStyle="Percent 2 3"/>
    <tableColumn id="6" name="Proportion of the statistical uncertainty distribution below numerical threshold (%)" dataDxfId="279" dataCellStyle="Percent 2 3"/>
    <tableColumn id="7" name="Proportion of the statistical uncertainty distribution above numerical threshold_x000a_(%)" dataDxfId="278" dataCellStyle="Percent 2 3"/>
    <tableColumn id="8" name="Indicator confidence interval (lower, %): 99.7%" dataDxfId="277" dataCellStyle="Percent 2 3"/>
    <tableColumn id="9" name="Indicator confidence interval (lower, %): 97.5%" dataDxfId="276" dataCellStyle="Percent 2 3"/>
    <tableColumn id="10" name="Indicator confidence interval (lower, %): 95%" dataDxfId="275" dataCellStyle="Percent 2 3"/>
    <tableColumn id="11" name="Indicator confidence interval (lower, %): 92.5%" dataDxfId="274" dataCellStyle="Percent 2 3"/>
    <tableColumn id="12" name="Indicator confidence interval (lower, %): 90%" dataDxfId="273" dataCellStyle="Percent 2 3"/>
    <tableColumn id="13" name="Indicator confidence interval (lower, %): 87.5%" dataDxfId="272" dataCellStyle="Percent 2 3"/>
    <tableColumn id="14" name="Indicator confidence interval (lower, %): 85%" dataDxfId="271" dataCellStyle="Percent 2 3"/>
    <tableColumn id="15" name="Indicator confidence interval (lower, %): 82.5%" dataDxfId="270" dataCellStyle="Percent 2 3"/>
    <tableColumn id="16" name="Indicator confidence interval (lower, %): 80%" dataDxfId="269" dataCellStyle="Percent 2 3"/>
    <tableColumn id="17" name="Indicator confidence interval (lower, %): 77.5%" dataDxfId="268" dataCellStyle="Percent 2 3"/>
    <tableColumn id="18" name="Indicator confidence interval (lower, %): 75%" dataDxfId="267" dataCellStyle="Percent 2 3"/>
    <tableColumn id="19" name="Indicator confidence interval (upper, %): 99.7%" dataDxfId="266" dataCellStyle="Percent 2 3"/>
    <tableColumn id="20" name="Indicator confidence interval (upper, %): 97.5%" dataDxfId="265" dataCellStyle="Percent 2 3"/>
    <tableColumn id="21" name="Indicator confidence interval (upper, %): 95%" dataDxfId="264" dataCellStyle="Percent 2 3"/>
    <tableColumn id="22" name="Indicator confidence interval (upper, %): 92.5%" dataDxfId="263" dataCellStyle="Percent 2 3"/>
    <tableColumn id="23" name="Indicator confidence interval (upper, %): 90%" dataDxfId="262" dataCellStyle="Percent 2 3"/>
    <tableColumn id="24" name="Indicator confidence interval (upper, %): 87.5%" dataDxfId="261" dataCellStyle="Percent 2 3"/>
    <tableColumn id="25" name="Indicator confidence interval (upper, %): 85%" dataDxfId="260" dataCellStyle="Percent 2 3"/>
    <tableColumn id="26" name="Indicator confidence interval (upper, %): 82.5%" dataDxfId="259" dataCellStyle="Percent 2 3"/>
    <tableColumn id="27" name="Indicator confidence interval (upper, %): 80%" dataDxfId="258" dataCellStyle="Percent 2 3"/>
    <tableColumn id="28" name="Indicator confidence interval (upper, %): 77.5%" dataDxfId="257" dataCellStyle="Percent 2 3"/>
    <tableColumn id="29" name="Indicator confidence interval (upper, %): 75%" dataDxfId="25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partnerships_population_by_level_and_split" displayName="Table_5_Full_time_completion_for_the_partnerships_population_by_level_and_split" ref="A7:AD424" headerRowCount="1" totalsRowShown="0" headerRowDxfId="371" dataDxfId="288" headerRowBorderDxfId="370" tableBorderDxfId="369" headerRowCellStyle="Column heading" dataCellStyle="Percent 2 3">
  <tableColumns count="30">
    <tableColumn id="1" name="Split indicator type" dataDxfId="254"/>
    <tableColumn id="2" name="Level of study" dataDxfId="253"/>
    <tableColumn id="3" name="Split indicator" dataDxfId="252"/>
    <tableColumn id="4" name="Indicator value_x000a_(%)" dataDxfId="251" dataCellStyle="Percent 2 3"/>
    <tableColumn id="5" name="Denominator" dataDxfId="195" dataCellStyle="Comma 2"/>
    <tableColumn id="30" name="Numerical threshold for condition B3 (%)" dataDxfId="250" dataCellStyle="Percent 2 3"/>
    <tableColumn id="6" name="Proportion of the statistical uncertainty distribution below numerical threshold (%)" dataDxfId="249" dataCellStyle="Percent 2 3"/>
    <tableColumn id="7" name="Proportion of the statistical uncertainty distribution above numerical threshold_x000a_(%)" dataDxfId="248" dataCellStyle="Percent 2 3"/>
    <tableColumn id="8" name="Indicator confidence interval (lower, %): 99.7%" dataDxfId="247" dataCellStyle="Percent 2 3"/>
    <tableColumn id="9" name="Indicator confidence interval (lower, %): 97.5%" dataDxfId="246" dataCellStyle="Percent 2 3"/>
    <tableColumn id="10" name="Indicator confidence interval (lower, %): 95%" dataDxfId="245" dataCellStyle="Percent 2 3"/>
    <tableColumn id="11" name="Indicator confidence interval (lower, %): 92.5%" dataDxfId="244" dataCellStyle="Percent 2 3"/>
    <tableColumn id="12" name="Indicator confidence interval (lower, %): 90%" dataDxfId="243" dataCellStyle="Percent 2 3"/>
    <tableColumn id="13" name="Indicator confidence interval (lower, %): 87.5%" dataDxfId="242" dataCellStyle="Percent 2 3"/>
    <tableColumn id="14" name="Indicator confidence interval (lower, %): 85%" dataDxfId="241" dataCellStyle="Percent 2 3"/>
    <tableColumn id="15" name="Indicator confidence interval (lower, %): 82.5%" dataDxfId="240" dataCellStyle="Percent 2 3"/>
    <tableColumn id="16" name="Indicator confidence interval (lower, %): 80%" dataDxfId="239" dataCellStyle="Percent 2 3"/>
    <tableColumn id="17" name="Indicator confidence interval (lower, %): 77.5%" dataDxfId="238" dataCellStyle="Percent 2 3"/>
    <tableColumn id="18" name="Indicator confidence interval (lower, %): 75%" dataDxfId="237" dataCellStyle="Percent 2 3"/>
    <tableColumn id="19" name="Indicator confidence interval (upper, %): 99.7%" dataDxfId="236" dataCellStyle="Percent 2 3"/>
    <tableColumn id="20" name="Indicator confidence interval (upper, %): 97.5%" dataDxfId="235" dataCellStyle="Percent 2 3"/>
    <tableColumn id="21" name="Indicator confidence interval (upper, %): 95%" dataDxfId="234" dataCellStyle="Percent 2 3"/>
    <tableColumn id="22" name="Indicator confidence interval (upper, %): 92.5%" dataDxfId="233" dataCellStyle="Percent 2 3"/>
    <tableColumn id="23" name="Indicator confidence interval (upper, %): 90%" dataDxfId="232" dataCellStyle="Percent 2 3"/>
    <tableColumn id="24" name="Indicator confidence interval (upper, %): 87.5%" dataDxfId="231" dataCellStyle="Percent 2 3"/>
    <tableColumn id="25" name="Indicator confidence interval (upper, %): 85%" dataDxfId="230" dataCellStyle="Percent 2 3"/>
    <tableColumn id="26" name="Indicator confidence interval (upper, %): 82.5%" dataDxfId="229" dataCellStyle="Percent 2 3"/>
    <tableColumn id="27" name="Indicator confidence interval (upper, %): 80%" dataDxfId="228" dataCellStyle="Percent 2 3"/>
    <tableColumn id="28" name="Indicator confidence interval (upper, %): 77.5%" dataDxfId="227" dataCellStyle="Percent 2 3"/>
    <tableColumn id="29" name="Indicator confidence interval (upper, %): 75%" dataDxfId="226"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partnerships_population_by_level_and_split" displayName="Table_6_Part_time_completion_for_the_partnerships_population_by_level_and_split" ref="A7:AD424" headerRowCount="1" totalsRowShown="0" headerRowDxfId="368" dataDxfId="287" headerRowBorderDxfId="367" tableBorderDxfId="366" headerRowCellStyle="Column heading" dataCellStyle="Percent 2 3">
  <tableColumns count="30">
    <tableColumn id="1" name="Split indicator type" dataDxfId="225"/>
    <tableColumn id="2" name="Level of study" dataDxfId="224"/>
    <tableColumn id="3" name="Split indicator" dataDxfId="223"/>
    <tableColumn id="4" name="Indicator value_x000a_(%)" dataDxfId="222" dataCellStyle="Percent 2 3"/>
    <tableColumn id="5" name="Denominator" dataDxfId="196" dataCellStyle="Comma 2"/>
    <tableColumn id="30" name="Numerical threshold for condition B3 (%)" dataDxfId="221" dataCellStyle="Percent 2 3"/>
    <tableColumn id="6" name="Proportion of the statistical uncertainty distribution below numerical threshold (%)" dataDxfId="220" dataCellStyle="Percent 2 3"/>
    <tableColumn id="7" name="Proportion of the statistical uncertainty distribution above numerical threshold_x000a_(%)" dataDxfId="219" dataCellStyle="Percent 2 3"/>
    <tableColumn id="8" name="Indicator confidence interval (lower, %): 99.7%" dataDxfId="218" dataCellStyle="Percent 2 3"/>
    <tableColumn id="9" name="Indicator confidence interval (lower, %): 97.5%" dataDxfId="217" dataCellStyle="Percent 2 3"/>
    <tableColumn id="10" name="Indicator confidence interval (lower, %): 95%" dataDxfId="216" dataCellStyle="Percent 2 3"/>
    <tableColumn id="11" name="Indicator confidence interval (lower, %): 92.5%" dataDxfId="215" dataCellStyle="Percent 2 3"/>
    <tableColumn id="12" name="Indicator confidence interval (lower, %): 90%" dataDxfId="214" dataCellStyle="Percent 2 3"/>
    <tableColumn id="13" name="Indicator confidence interval (lower, %): 87.5%" dataDxfId="213" dataCellStyle="Percent 2 3"/>
    <tableColumn id="14" name="Indicator confidence interval (lower, %): 85%" dataDxfId="212" dataCellStyle="Percent 2 3"/>
    <tableColumn id="15" name="Indicator confidence interval (lower, %): 82.5%" dataDxfId="211" dataCellStyle="Percent 2 3"/>
    <tableColumn id="16" name="Indicator confidence interval (lower, %): 80%" dataDxfId="210" dataCellStyle="Percent 2 3"/>
    <tableColumn id="17" name="Indicator confidence interval (lower, %): 77.5%" dataDxfId="209" dataCellStyle="Percent 2 3"/>
    <tableColumn id="18" name="Indicator confidence interval (lower, %): 75%" dataDxfId="208" dataCellStyle="Percent 2 3"/>
    <tableColumn id="19" name="Indicator confidence interval (upper, %): 99.7%" dataDxfId="207" dataCellStyle="Percent 2 3"/>
    <tableColumn id="20" name="Indicator confidence interval (upper, %): 97.5%" dataDxfId="206" dataCellStyle="Percent 2 3"/>
    <tableColumn id="21" name="Indicator confidence interval (upper, %): 95%" dataDxfId="205" dataCellStyle="Percent 2 3"/>
    <tableColumn id="22" name="Indicator confidence interval (upper, %): 92.5%" dataDxfId="204" dataCellStyle="Percent 2 3"/>
    <tableColumn id="23" name="Indicator confidence interval (upper, %): 90%" dataDxfId="203" dataCellStyle="Percent 2 3"/>
    <tableColumn id="24" name="Indicator confidence interval (upper, %): 87.5%" dataDxfId="202" dataCellStyle="Percent 2 3"/>
    <tableColumn id="25" name="Indicator confidence interval (upper, %): 85%" dataDxfId="201" dataCellStyle="Percent 2 3"/>
    <tableColumn id="26" name="Indicator confidence interval (upper, %): 82.5%" dataDxfId="200" dataCellStyle="Percent 2 3"/>
    <tableColumn id="27" name="Indicator confidence interval (upper, %): 80%" dataDxfId="199" dataCellStyle="Percent 2 3"/>
    <tableColumn id="28" name="Indicator confidence interval (upper, %): 77.5%" dataDxfId="198" dataCellStyle="Percent 2 3"/>
    <tableColumn id="29" name="Indicator confidence interval (upper, %): 75%" dataDxfId="197"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partnerships_population_by_level_and_split" displayName="Table_7_Apprenticeship_completion_for_the_partnerships_population_by_level_and_split" ref="A7:AD424" headerRowCount="1" totalsRowShown="0" headerRowDxfId="365" dataDxfId="286" headerRowBorderDxfId="364" tableBorderDxfId="363" headerRowCellStyle="Column heading" dataCellStyle="Percent 2 3">
  <tableColumns count="30">
    <tableColumn id="1" name="Split indicator type" dataDxfId="194"/>
    <tableColumn id="2" name="Level of study" dataDxfId="193"/>
    <tableColumn id="3" name="Split indicator" dataDxfId="192"/>
    <tableColumn id="4" name="Indicator value_x000a_(%)" dataDxfId="191" dataCellStyle="Percent 2 3"/>
    <tableColumn id="5" name="Denominator" dataDxfId="190" dataCellStyle="Comma 2"/>
    <tableColumn id="30" name="Numerical threshold for condition B3 (%)" dataDxfId="189" dataCellStyle="Percent 2 3"/>
    <tableColumn id="6" name="Proportion of the statistical uncertainty distribution below numerical threshold (%)" dataDxfId="188" dataCellStyle="Percent 2 3"/>
    <tableColumn id="7" name="Proportion of the statistical uncertainty distribution above numerical threshold_x000a_(%)" dataDxfId="187" dataCellStyle="Percent 2 3"/>
    <tableColumn id="8" name="Indicator confidence interval (lower, %): 99.7%" dataDxfId="186" dataCellStyle="Percent 2 3"/>
    <tableColumn id="9" name="Indicator confidence interval (lower, %): 97.5%" dataDxfId="185" dataCellStyle="Percent 2 3"/>
    <tableColumn id="10" name="Indicator confidence interval (lower, %): 95%" dataDxfId="184" dataCellStyle="Percent 2 3"/>
    <tableColumn id="11" name="Indicator confidence interval (lower, %): 92.5%" dataDxfId="183" dataCellStyle="Percent 2 3"/>
    <tableColumn id="12" name="Indicator confidence interval (lower, %): 90%" dataDxfId="182" dataCellStyle="Percent 2 3"/>
    <tableColumn id="13" name="Indicator confidence interval (lower, %): 87.5%" dataDxfId="181" dataCellStyle="Percent 2 3"/>
    <tableColumn id="14" name="Indicator confidence interval (lower, %): 85%" dataDxfId="180" dataCellStyle="Percent 2 3"/>
    <tableColumn id="15" name="Indicator confidence interval (lower, %): 82.5%" dataDxfId="179" dataCellStyle="Percent 2 3"/>
    <tableColumn id="16" name="Indicator confidence interval (lower, %): 80%" dataDxfId="178" dataCellStyle="Percent 2 3"/>
    <tableColumn id="17" name="Indicator confidence interval (lower, %): 77.5%" dataDxfId="177" dataCellStyle="Percent 2 3"/>
    <tableColumn id="18" name="Indicator confidence interval (lower, %): 75%" dataDxfId="176" dataCellStyle="Percent 2 3"/>
    <tableColumn id="19" name="Indicator confidence interval (upper, %): 99.7%" dataDxfId="175" dataCellStyle="Percent 2 3"/>
    <tableColumn id="20" name="Indicator confidence interval (upper, %): 97.5%" dataDxfId="174" dataCellStyle="Percent 2 3"/>
    <tableColumn id="21" name="Indicator confidence interval (upper, %): 95%" dataDxfId="173" dataCellStyle="Percent 2 3"/>
    <tableColumn id="22" name="Indicator confidence interval (upper, %): 92.5%" dataDxfId="172" dataCellStyle="Percent 2 3"/>
    <tableColumn id="23" name="Indicator confidence interval (upper, %): 90%" dataDxfId="171" dataCellStyle="Percent 2 3"/>
    <tableColumn id="24" name="Indicator confidence interval (upper, %): 87.5%" dataDxfId="170" dataCellStyle="Percent 2 3"/>
    <tableColumn id="25" name="Indicator confidence interval (upper, %): 85%" dataDxfId="169" dataCellStyle="Percent 2 3"/>
    <tableColumn id="26" name="Indicator confidence interval (upper, %): 82.5%" dataDxfId="168" dataCellStyle="Percent 2 3"/>
    <tableColumn id="27" name="Indicator confidence interval (upper, %): 80%" dataDxfId="167" dataCellStyle="Percent 2 3"/>
    <tableColumn id="28" name="Indicator confidence interval (upper, %): 77.5%" dataDxfId="166" dataCellStyle="Percent 2 3"/>
    <tableColumn id="29" name="Indicator confidence interval (upper, %): 75%" dataDxfId="165"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partnerships_population_by_level_and_split" displayName="Table_8_Full_time_progression_for_the_partnerships_population_by_level_and_split" ref="A7:AG424" headerRowCount="1" totalsRowShown="0" headerRowDxfId="362" dataDxfId="360" headerRowBorderDxfId="361" tableBorderDxfId="359" headerRowCellStyle="Column heading">
  <tableColumns count="33">
    <tableColumn id="1" name="Split indicator type" dataDxfId="164"/>
    <tableColumn id="2" name="Level of study" dataDxfId="163"/>
    <tableColumn id="3" name="Split indicator" dataDxfId="162"/>
    <tableColumn id="4" name="Indicator value_x000a_(%)" dataDxfId="161" dataCellStyle="Percent 2 3"/>
    <tableColumn id="5" name="Denominator" dataDxfId="132" dataCellStyle="Comma 2"/>
    <tableColumn id="6" name="Survey response rate_x000a_(%)" dataDxfId="160" dataCellStyle="Percent 2 3"/>
    <tableColumn id="33" name="Numerical threshold for condition B3 (%)" dataDxfId="159" dataCellStyle="Percent 2 3"/>
    <tableColumn id="7" name="Proportion of the statistical uncertainty distribution below numerical threshold (%)" dataDxfId="158" dataCellStyle="Percent 2 3"/>
    <tableColumn id="32" name="Proportion of the statistical uncertainty distribution above numerical threshold_x000a_(%)" dataDxfId="157" dataCellStyle="Percent 2 3"/>
    <tableColumn id="31" name="Proportion of students with negative outcomes with interim study: any _x000a_(%)" dataDxfId="156" dataCellStyle="Percent 2 3"/>
    <tableColumn id="8" name="Proportion of students with negative outcomes with interim study: significant _x000a_(%)" dataDxfId="155" dataCellStyle="Percent 2 3"/>
    <tableColumn id="9" name="Indicator confidence interval (lower, %): 99.7%" dataDxfId="154" dataCellStyle="Percent 2 3"/>
    <tableColumn id="10" name="Indicator confidence interval (lower, %): 97.5%" dataDxfId="153" dataCellStyle="Percent 2 3"/>
    <tableColumn id="11" name="Indicator confidence interval (lower, %): 95%" dataDxfId="152" dataCellStyle="Percent 2 3"/>
    <tableColumn id="12" name="Indicator confidence interval (lower, %): 92.5%" dataDxfId="151" dataCellStyle="Percent 2 3"/>
    <tableColumn id="13" name="Indicator confidence interval (lower, %): 90%" dataDxfId="150" dataCellStyle="Percent 2 3"/>
    <tableColumn id="14" name="Indicator confidence interval (lower, %): 87.5%" dataDxfId="149" dataCellStyle="Percent 2 3"/>
    <tableColumn id="15" name="Indicator confidence interval (lower, %): 85%" dataDxfId="148" dataCellStyle="Percent 2 3"/>
    <tableColumn id="16" name="Indicator confidence interval (lower, %): 82.5%" dataDxfId="147" dataCellStyle="Percent 2 3"/>
    <tableColumn id="17" name="Indicator confidence interval (lower, %): 80%" dataDxfId="146" dataCellStyle="Percent 2 3"/>
    <tableColumn id="18" name="Indicator confidence interval (lower, %): 77.5%" dataDxfId="145" dataCellStyle="Percent 2 3"/>
    <tableColumn id="19" name="Indicator confidence interval (lower, %): 75%" dataDxfId="144" dataCellStyle="Percent 2 3"/>
    <tableColumn id="20" name="Indicator confidence interval (upper, %): 99.7%" dataDxfId="143" dataCellStyle="Percent 2 3"/>
    <tableColumn id="21" name="Indicator confidence interval (upper, %): 97.5%" dataDxfId="142" dataCellStyle="Percent 2 3"/>
    <tableColumn id="22" name="Indicator confidence interval (upper, %): 95%" dataDxfId="141" dataCellStyle="Percent 2 3"/>
    <tableColumn id="23" name="Indicator confidence interval (upper, %): 92.5%" dataDxfId="140" dataCellStyle="Percent 2 3"/>
    <tableColumn id="24" name="Indicator confidence interval (upper, %): 90%" dataDxfId="139" dataCellStyle="Percent 2 3"/>
    <tableColumn id="37" name="Indicator confidence interval (upper, %): 87.5%" dataDxfId="138" dataCellStyle="Percent 2 3"/>
    <tableColumn id="36" name="Indicator confidence interval (upper, %): 85%" dataDxfId="137" dataCellStyle="Percent 2 3"/>
    <tableColumn id="35" name="Indicator confidence interval (upper, %): 82.5%" dataDxfId="136" dataCellStyle="Percent 2 3"/>
    <tableColumn id="25" name="Indicator confidence interval (upper, %): 80%" dataDxfId="135" dataCellStyle="Percent 2 3"/>
    <tableColumn id="26" name="Indicator confidence interval (upper, %): 77.5%" dataDxfId="134" dataCellStyle="Percent 2 3"/>
    <tableColumn id="27" name="Indicator confidence interval (upper, %): 75%" dataDxfId="133"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partnerships_population_by_level_and_split" displayName="Table_9_Part_time_progression_for_the_partnerships_population_by_level_and_split" ref="A7:AG424" headerRowCount="1" totalsRowShown="0" headerRowDxfId="358" dataDxfId="356" headerRowBorderDxfId="357" tableBorderDxfId="355" headerRowCellStyle="Column heading">
  <tableColumns count="33">
    <tableColumn id="1" name="Split indicator type" dataDxfId="131"/>
    <tableColumn id="2" name="Level of study" dataDxfId="130"/>
    <tableColumn id="3" name="Split indicator" dataDxfId="129"/>
    <tableColumn id="4" name="Indicator value_x000a_(%)" dataDxfId="128" dataCellStyle="Percent 2 3"/>
    <tableColumn id="5" name="Denominator" dataDxfId="127" dataCellStyle="Comma 2"/>
    <tableColumn id="6" name="Survey response rate_x000a_(%)" dataDxfId="126" dataCellStyle="Percent 2 3"/>
    <tableColumn id="33" name="Numerical threshold for condition B3 (%)" dataDxfId="125" dataCellStyle="Percent 2 3"/>
    <tableColumn id="7" name="Proportion of the statistical uncertainty distribution below numerical threshold (%)" dataDxfId="124" dataCellStyle="Percent 2 3"/>
    <tableColumn id="32" name="Proportion of the statistical uncertainty distribution above numerical threshold_x000a_(%)" dataDxfId="123" dataCellStyle="Percent 2 3"/>
    <tableColumn id="31" name="Proportion of students with negative outcomes with interim study: any _x000a_(%)" dataDxfId="122" dataCellStyle="Percent 2 3"/>
    <tableColumn id="8" name="Proportion of students with negative outcomes with interim study: significant _x000a_(%)" dataDxfId="121" dataCellStyle="Percent 2 3"/>
    <tableColumn id="9" name="Indicator confidence interval (lower, %): 99.7%" dataDxfId="120" dataCellStyle="Percent 2 3"/>
    <tableColumn id="10" name="Indicator confidence interval (lower, %): 97.5%" dataDxfId="119" dataCellStyle="Percent 2 3"/>
    <tableColumn id="11" name="Indicator confidence interval (lower, %): 95%" dataDxfId="118" dataCellStyle="Percent 2 3"/>
    <tableColumn id="12" name="Indicator confidence interval (lower, %): 92.5%" dataDxfId="117" dataCellStyle="Percent 2 3"/>
    <tableColumn id="13" name="Indicator confidence interval (lower, %): 90%" dataDxfId="116" dataCellStyle="Percent 2 3"/>
    <tableColumn id="14" name="Indicator confidence interval (lower, %): 87.5%" dataDxfId="115" dataCellStyle="Percent 2 3"/>
    <tableColumn id="15" name="Indicator confidence interval (lower, %): 85%" dataDxfId="114" dataCellStyle="Percent 2 3"/>
    <tableColumn id="16" name="Indicator confidence interval (lower, %): 82.5%" dataDxfId="113" dataCellStyle="Percent 2 3"/>
    <tableColumn id="17" name="Indicator confidence interval (lower, %): 80%" dataDxfId="112" dataCellStyle="Percent 2 3"/>
    <tableColumn id="18" name="Indicator confidence interval (lower, %): 77.5%" dataDxfId="111" dataCellStyle="Percent 2 3"/>
    <tableColumn id="19" name="Indicator confidence interval (lower, %): 75%" dataDxfId="110" dataCellStyle="Percent 2 3"/>
    <tableColumn id="20" name="Indicator confidence interval (upper, %): 99.7%" dataDxfId="109" dataCellStyle="Percent 2 3"/>
    <tableColumn id="21" name="Indicator confidence interval (upper, %): 97.5%" dataDxfId="108" dataCellStyle="Percent 2 3"/>
    <tableColumn id="22" name="Indicator confidence interval (upper, %): 95%" dataDxfId="107" dataCellStyle="Percent 2 3"/>
    <tableColumn id="23" name="Indicator confidence interval (upper, %): 92.5%" dataDxfId="106" dataCellStyle="Percent 2 3"/>
    <tableColumn id="24" name="Indicator confidence interval (upper, %): 90%" dataDxfId="105" dataCellStyle="Percent 2 3"/>
    <tableColumn id="36" name="Indicator confidence interval (upper, %): 87.5%" dataDxfId="99" dataCellStyle="Percent 2 3"/>
    <tableColumn id="35" name="Indicator confidence interval (upper, %): 85%" dataDxfId="100" dataCellStyle="Percent 2 3"/>
    <tableColumn id="34" name="Indicator confidence interval (upper, %): 82.5%" dataDxfId="101" dataCellStyle="Percent 2 3"/>
    <tableColumn id="25" name="Indicator confidence interval (upper, %): 80%" dataDxfId="104" dataCellStyle="Percent 2 3"/>
    <tableColumn id="26" name="Indicator confidence interval (upper, %): 77.5%" dataDxfId="103" dataCellStyle="Percent 2 3"/>
    <tableColumn id="27" name="Indicator confidence interval (upper, %): 75%" dataDxfId="10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partnerships_population_by_level_and_split" displayName="Table_10_Apprenticeship_progression_for_the_partnerships_population_by_level_and_split" ref="A7:AG424" headerRowCount="1" totalsRowShown="0" headerRowDxfId="354" dataDxfId="352" headerRowBorderDxfId="353" tableBorderDxfId="351" headerRowCellStyle="Column heading">
  <tableColumns count="33">
    <tableColumn id="1" name="Split indicator type" dataDxfId="98"/>
    <tableColumn id="2" name="Level of study" dataDxfId="97"/>
    <tableColumn id="3" name="Split indicator" dataDxfId="96"/>
    <tableColumn id="4" name="Indicator value_x000a_(%)" dataDxfId="95" dataCellStyle="Percent 2 3"/>
    <tableColumn id="5" name="Denominator" dataDxfId="69" dataCellStyle="Comma 2"/>
    <tableColumn id="6" name="Survey response rate_x000a_(%)" dataDxfId="94" dataCellStyle="Percent 2 3"/>
    <tableColumn id="33" name="Numerical threshold for condition B3 (%)" dataDxfId="93" dataCellStyle="Percent 2 3"/>
    <tableColumn id="7" name="Proportion of the statistical uncertainty distribution below numerical threshold (%)" dataDxfId="92" dataCellStyle="Percent 2 3"/>
    <tableColumn id="32" name="Proportion of the statistical uncertainty distribution above numerical threshold_x000a_(%)" dataDxfId="91" dataCellStyle="Percent 2 3"/>
    <tableColumn id="31" name="Proportion of students with negative outcomes with interim study: any _x000a_(%)" dataDxfId="90" dataCellStyle="Percent 2 3"/>
    <tableColumn id="8" name="Proportion of students with negative outcomes with interim study: significant _x000a_(%)" dataDxfId="89" dataCellStyle="Percent 2 3"/>
    <tableColumn id="9" name="Indicator confidence interval (lower, %): 99.7%" dataDxfId="88" dataCellStyle="Percent 2 3"/>
    <tableColumn id="10" name="Indicator confidence interval (lower, %): 97.5%" dataDxfId="87" dataCellStyle="Percent 2 3"/>
    <tableColumn id="11" name="Indicator confidence interval (lower, %): 95%" dataDxfId="86" dataCellStyle="Percent 2 3"/>
    <tableColumn id="12" name="Indicator confidence interval (lower, %): 92.5%" dataDxfId="85" dataCellStyle="Percent 2 3"/>
    <tableColumn id="13" name="Indicator confidence interval (lower, %): 90%" dataDxfId="84" dataCellStyle="Percent 2 3"/>
    <tableColumn id="14" name="Indicator confidence interval (lower, %): 87.5%" dataDxfId="83" dataCellStyle="Percent 2 3"/>
    <tableColumn id="15" name="Indicator confidence interval (lower, %): 85%" dataDxfId="82" dataCellStyle="Percent 2 3"/>
    <tableColumn id="16" name="Indicator confidence interval (lower, %): 82.5%" dataDxfId="81" dataCellStyle="Percent 2 3"/>
    <tableColumn id="17" name="Indicator confidence interval (lower, %): 80%" dataDxfId="80" dataCellStyle="Percent 2 3"/>
    <tableColumn id="18" name="Indicator confidence interval (lower, %): 77.5%" dataDxfId="79" dataCellStyle="Percent 2 3"/>
    <tableColumn id="19" name="Indicator confidence interval (lower, %): 75%" dataDxfId="78" dataCellStyle="Percent 2 3"/>
    <tableColumn id="20" name="Indicator confidence interval (upper, %): 99.7%" dataDxfId="77" dataCellStyle="Percent 2 3"/>
    <tableColumn id="21" name="Indicator confidence interval (upper, %): 97.5%" dataDxfId="76" dataCellStyle="Percent 2 3"/>
    <tableColumn id="22" name="Indicator confidence interval (upper, %): 95%" dataDxfId="75" dataCellStyle="Percent 2 3"/>
    <tableColumn id="23" name="Indicator confidence interval (upper, %): 92.5%" dataDxfId="74" dataCellStyle="Percent 2 3"/>
    <tableColumn id="24" name="Indicator confidence interval (upper, %): 90%" dataDxfId="73" dataCellStyle="Percent 2 3"/>
    <tableColumn id="36" name="Indicator confidence interval (upper, %): 87.5%" dataDxfId="66" dataCellStyle="Percent 2 3"/>
    <tableColumn id="35" name="Indicator confidence interval (upper, %): 85%" dataDxfId="67" dataCellStyle="Percent 2 3"/>
    <tableColumn id="34" name="Indicator confidence interval (upper, %): 82.5%" dataDxfId="68" dataCellStyle="Percent 2 3"/>
    <tableColumn id="25" name="Indicator confidence interval (upper, %): 80%" dataDxfId="72" dataCellStyle="Percent 2 3"/>
    <tableColumn id="26" name="Indicator confidence interval (upper, %): 77.5%" dataDxfId="71" dataCellStyle="Percent 2 3"/>
    <tableColumn id="27" name="Indicator confidence interval (upper, %): 75%" dataDxfId="70"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7" min="1" max="1"/>
    <col width="61.0625" customWidth="1" style="56"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About this workbook</t>
        </is>
      </c>
      <c r="B1" s="49" t="n"/>
    </row>
    <row r="2" ht="17.65" customHeight="1" s="17">
      <c r="A2" s="8">
        <f>_xlfn.CONCAT("UKPRN: ",B2)</f>
        <v/>
      </c>
      <c r="B2" s="78" t="inlineStr">
        <is>
          <t>10005451</t>
        </is>
      </c>
    </row>
    <row r="3" ht="17.65" customHeight="1" s="17">
      <c r="A3" s="8">
        <f>_xlfn.CONCAT("Provider: ",B3)</f>
        <v/>
      </c>
      <c r="B3" s="79" t="inlineStr">
        <is>
          <t>Arden University Limited</t>
        </is>
      </c>
    </row>
    <row r="4" ht="33" customHeight="1" s="17">
      <c r="A4" s="8" t="inlineStr">
        <is>
          <t>Purpose</t>
        </is>
      </c>
      <c r="B4" s="50" t="n"/>
    </row>
    <row r="5" ht="27" customHeight="1" s="17">
      <c r="A5" s="70"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1" t="n"/>
    </row>
    <row r="6" ht="27" customHeight="1" s="17">
      <c r="A6" s="70" t="inlineStr">
        <is>
          <t>2. Further information about the construction of the student outcomes measures can be found in the 'Description and definition of student outcome and experience measures used in OfS regulation' document available from the OfS website.</t>
        </is>
      </c>
      <c r="B6" s="51" t="n"/>
    </row>
    <row r="7">
      <c r="A7" s="70" t="inlineStr">
        <is>
          <t>3. Release date: 6 August 2025</t>
        </is>
      </c>
      <c r="B7" s="51" t="n"/>
    </row>
    <row r="8">
      <c r="A8" s="70" t="inlineStr">
        <is>
          <t>Release version: 2025-1 – see Table 2 of '2025 rebuild instructions’ on the OfS website. These documents can be found at:</t>
        </is>
      </c>
      <c r="B8" s="51" t="n"/>
    </row>
    <row r="9">
      <c r="A9" s="75" t="inlineStr">
        <is>
          <t xml:space="preserve">https://www.officeforstudents.org.uk/data-and-analysis/student-outcome-and-experience-measures/documentation/ </t>
        </is>
      </c>
      <c r="B9" s="51" t="n"/>
    </row>
    <row r="10" ht="33" customHeight="1" s="17">
      <c r="A10" s="8" t="inlineStr">
        <is>
          <t>Notes</t>
        </is>
      </c>
      <c r="B10" s="51" t="n"/>
    </row>
    <row r="11" ht="25.15" customHeight="1" s="17">
      <c r="A11" s="70" t="inlineStr">
        <is>
          <t>1. This workbook contains data about the partnership view of the provider's student population.</t>
        </is>
      </c>
      <c r="B11" s="51" t="n"/>
    </row>
    <row r="12" ht="27" customHeight="1" s="17">
      <c r="A12" s="70"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1" t="n"/>
    </row>
    <row r="13" ht="32.25" customHeight="1" s="17">
      <c r="A13" s="70" t="inlineStr">
        <is>
          <t>3. There are 9 worksheets. Each worksheet contains the data for a given measure (one of continuation, completion or progression) and mode of study (one of full-time, part-time or apprenticeship).</t>
        </is>
      </c>
      <c r="B13" s="51" t="n"/>
    </row>
    <row r="14" ht="20.25" customHeight="1" s="17">
      <c r="A14" s="70" t="inlineStr">
        <is>
          <t>4. A list of abbreviations used within this workbook can be found in the abbreviations table below.</t>
        </is>
      </c>
      <c r="B14" s="51" t="n"/>
    </row>
    <row r="15" ht="27" customHeight="1" s="17">
      <c r="A15" s="70" t="inlineStr">
        <is>
          <t xml:space="preserve">5. The data has been rounded and suppressed, primarily to ensure compliance with the General Data Protection Regulation. Where data is suppressed and not reportable, we indicate this using the codes described below. </t>
        </is>
      </c>
      <c r="B15" s="51" t="n"/>
    </row>
    <row r="16" ht="47.65" customHeight="1" s="17">
      <c r="A16" s="76"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1" t="n"/>
      <c r="J16" s="77" t="n"/>
    </row>
    <row r="17">
      <c r="A17" s="75" t="inlineStr">
        <is>
          <t>https://www.officeforstudents.org.uk/data-and-analysis/student-outcome-and-experience-measures/data-quality/</t>
        </is>
      </c>
      <c r="B17" s="51" t="n"/>
    </row>
    <row r="18" ht="18.75" customHeight="1" s="17">
      <c r="A18" s="70" t="inlineStr">
        <is>
          <t xml:space="preserve">7. Enquires about this data should be raised by contacting: </t>
        </is>
      </c>
      <c r="B18" s="51" t="n"/>
    </row>
    <row r="19" ht="18.75" customHeight="1" s="17">
      <c r="A19" s="75" t="inlineStr">
        <is>
          <t>providermetrics@officeforstudents.org.uk</t>
        </is>
      </c>
      <c r="B19" s="51" t="n"/>
    </row>
    <row r="20" ht="27" customHeight="1" s="17">
      <c r="A20" s="44" t="inlineStr">
        <is>
          <t>Using the indicators sheets</t>
        </is>
      </c>
      <c r="B20" s="51" t="n"/>
    </row>
    <row r="21">
      <c r="A21" s="73" t="inlineStr">
        <is>
          <t>1. Columns A to C of each worksheet contain the different split indicator types, level of study and split indicator categories.</t>
        </is>
      </c>
      <c r="B21" s="51" t="n"/>
    </row>
    <row r="22">
      <c r="A22" s="69" t="inlineStr">
        <is>
          <t>2. Columns D onwards contain the indicator value, denominator, numerical threshold, benchmark value and other items relating to these.</t>
        </is>
      </c>
      <c r="B22" s="51" t="n"/>
    </row>
    <row r="23">
      <c r="A23" s="72" t="inlineStr">
        <is>
          <t>a. The indicator value is the rate at which students have achieved the outcome in question, expressed as a point estimate.</t>
        </is>
      </c>
      <c r="B23" s="51" t="n"/>
    </row>
    <row r="24">
      <c r="A24" s="72" t="inlineStr">
        <is>
          <t xml:space="preserve">b. The denominator is the total number of students in the population for which we are measuring outcomes. </t>
        </is>
      </c>
      <c r="B24" s="51" t="n"/>
    </row>
    <row r="25" ht="15" customHeight="1" s="17">
      <c r="A25" s="72" t="inlineStr">
        <is>
          <t xml:space="preserve">c. The numerical threshold sets our minimum expectations for continuation, completion and progression indicators in the regulation of condition B3. </t>
        </is>
      </c>
      <c r="B25" s="51" t="n"/>
    </row>
    <row r="26">
      <c r="A26" s="65" t="inlineStr">
        <is>
          <t xml:space="preserve">d. The benchmark value is a weighted sector average which helps to interpret actual performance relative to that in the sector overall. </t>
        </is>
      </c>
      <c r="B26" s="51" t="n"/>
    </row>
    <row r="27" ht="15" customHeight="1" s="17">
      <c r="A27" s="70" t="inlineStr">
        <is>
          <t>Further explanation of how these are defined can be found in the 'Description of student outcome and experience measures used in OfS regulation' document.</t>
        </is>
      </c>
      <c r="B27" s="51" t="n"/>
    </row>
    <row r="28" ht="44.25" customHeight="1" s="17">
      <c r="A28" s="70" t="inlineStr">
        <is>
          <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1" t="n"/>
    </row>
    <row r="29" ht="15.75" customHeight="1" s="17">
      <c r="A29" s="70" t="inlineStr">
        <is>
          <t>4. Filters are switched off by default but can be turned on by selecting the header row (row 7) of a table and choosing the 'Filter button' in the Table Design tab.</t>
        </is>
      </c>
      <c r="B29" s="51" t="n"/>
    </row>
    <row r="30" ht="30" customHeight="1" s="17">
      <c r="A30" s="70"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1" t="n"/>
    </row>
    <row r="31" ht="40.5" customHeight="1" s="17">
      <c r="A31" s="70"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1" t="n"/>
    </row>
    <row r="32">
      <c r="A32" s="77" t="inlineStr">
        <is>
          <t>7. Data has been suppressed where there is a risk of disclosing sensitive data. The suppression reason is given by one of the following codes:</t>
        </is>
      </c>
      <c r="B32" s="51" t="n"/>
    </row>
    <row r="33">
      <c r="A33" s="80" t="inlineStr">
        <is>
          <t>a. [N/A]: The data item is not applicable to this population. Cells containing [N/A] have a grey background.</t>
        </is>
      </c>
      <c r="B33" s="51" t="n"/>
    </row>
    <row r="34" ht="15" customHeight="1" s="17">
      <c r="A34" s="80" t="inlineStr">
        <is>
          <t>b. [low]: There are more than 2 but fewer than 23 students in the denominator.</t>
        </is>
      </c>
      <c r="B34" s="51" t="n"/>
    </row>
    <row r="35" ht="15" customHeight="1" s="17">
      <c r="A35" s="81" t="inlineStr">
        <is>
          <t>c. [DP]: Sensitive data has been suppressed for data protection reasons.</t>
        </is>
      </c>
      <c r="B35" s="51" t="n"/>
    </row>
    <row r="36" ht="15" customHeight="1" s="17">
      <c r="A36" s="80" t="inlineStr">
        <is>
          <t>d. [RR]: The provider participated in the relevant survey but did not meet the required response rate (30 per cent for the Graduate Outcomes survey used in the construction of progression measures).</t>
        </is>
      </c>
      <c r="B36" s="51" t="n"/>
    </row>
    <row r="37" ht="15" customHeight="1" s="17">
      <c r="A37" s="80" t="inlineStr">
        <is>
          <t>e. [BK]: Benchmarks are suppressed because at least 50 per cent of the provider’s students had unknown information for one or more of the factors used for that benchmark calculation.</t>
        </is>
      </c>
      <c r="B37" s="51" t="n"/>
    </row>
    <row r="38" ht="20.65" customHeight="1" s="17">
      <c r="A38" s="80" t="inlineStr">
        <is>
          <t>f. [DPL]: Data has been suppressed for data protection reasons, due to a numerator or headcount that is less than or equal to 2.</t>
        </is>
      </c>
      <c r="B38" s="51" t="n"/>
    </row>
    <row r="39">
      <c r="A39" s="81" t="inlineStr">
        <is>
          <t>g. [DPH]: Data has been suppressed for data protection reasons, due to a numerator that is greater than 2 but is within 2 of the denominator.</t>
        </is>
      </c>
      <c r="B39" s="51" t="n"/>
    </row>
    <row r="40" ht="14.65" customHeight="1" s="17">
      <c r="A40" s="82" t="inlineStr">
        <is>
          <t>8. Note where a split and level combination does not exist for a provider this is not shown in the workbook.</t>
        </is>
      </c>
      <c r="B40" s="51" t="n"/>
    </row>
    <row r="41" ht="23.65" customFormat="1" customHeight="1" s="46">
      <c r="A41" s="44" t="inlineStr">
        <is>
          <t>Table 0: A list of abbreviations used within this workbook</t>
        </is>
      </c>
      <c r="B41" s="52" t="n"/>
    </row>
    <row r="42" ht="13.9" customHeight="1" s="17">
      <c r="A42" s="47" t="inlineStr">
        <is>
          <t>Term</t>
        </is>
      </c>
      <c r="B42" s="53" t="inlineStr">
        <is>
          <t>Definition</t>
        </is>
      </c>
    </row>
    <row r="43" ht="14.25" customHeight="1" s="17">
      <c r="A43" s="48" t="inlineStr">
        <is>
          <t>IMD</t>
        </is>
      </c>
      <c r="B43" s="69" t="inlineStr">
        <is>
          <t>Index of Multiple Deprivation</t>
        </is>
      </c>
    </row>
    <row r="44" ht="15" customHeight="1" s="17">
      <c r="A44" s="48" t="inlineStr">
        <is>
          <t>ABCS quintile</t>
        </is>
      </c>
      <c r="B44" s="54" t="inlineStr">
        <is>
          <t xml:space="preserve">Associations between characteristics of students quintile </t>
        </is>
      </c>
    </row>
    <row r="45">
      <c r="A45" s="48" t="inlineStr">
        <is>
          <t>PGCE</t>
        </is>
      </c>
      <c r="B45" s="54" t="inlineStr">
        <is>
          <t>Post Graduate Certificate in Education</t>
        </is>
      </c>
    </row>
    <row r="46">
      <c r="A46" s="48" t="n"/>
      <c r="B46" s="55"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60" customWidth="1" style="17" min="1" max="1"/>
    <col width="80.0625" customWidth="1" style="17"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Table of contents</t>
        </is>
      </c>
      <c r="B1" s="3" t="n"/>
    </row>
    <row r="2" ht="17.65" customHeight="1" s="17">
      <c r="A2" s="8">
        <f>Cover_sheet!A2</f>
        <v/>
      </c>
      <c r="B2" s="4" t="n"/>
    </row>
    <row r="3" ht="17.65" customHeight="1" s="17">
      <c r="A3" s="8">
        <f>Cover_sheet!A3</f>
        <v/>
      </c>
      <c r="B3" s="5" t="n"/>
    </row>
    <row r="4" ht="17.65" customHeight="1" s="17">
      <c r="A4" s="48" t="inlineStr">
        <is>
          <t>This sheet contains the table of contents, which consists of a description of each sheet in this workbook along with a link to those sheets.</t>
        </is>
      </c>
      <c r="B4" s="5" t="n"/>
    </row>
    <row r="5" ht="17.65" customHeight="1" s="17">
      <c r="A5" s="8" t="inlineStr">
        <is>
          <t>Table 1: Table of contents</t>
        </is>
      </c>
      <c r="B5" s="5" t="n"/>
    </row>
    <row r="6" ht="13.9" customHeight="1" s="17">
      <c r="A6" s="57" t="inlineStr">
        <is>
          <t>Sheet</t>
        </is>
      </c>
      <c r="B6" s="58" t="inlineStr">
        <is>
          <t>Sheet description</t>
        </is>
      </c>
      <c r="C6" s="59" t="inlineStr">
        <is>
          <t>Worksheet link</t>
        </is>
      </c>
    </row>
    <row r="7" ht="35.25" customHeight="1" s="17">
      <c r="A7" s="48" t="inlineStr">
        <is>
          <t>Partnership view of full-time continuation</t>
        </is>
      </c>
      <c r="B7" s="77" t="inlineStr">
        <is>
          <t>This sheet contains the partnership view of full-time continuation, by level and split</t>
        </is>
      </c>
      <c r="C7" s="43" t="inlineStr">
        <is>
          <t>Partner_continuation_FT</t>
        </is>
      </c>
    </row>
    <row r="8" ht="35.25" customHeight="1" s="17">
      <c r="A8" s="48" t="inlineStr">
        <is>
          <t>Partnership view of part-time continuation</t>
        </is>
      </c>
      <c r="B8" s="77" t="inlineStr">
        <is>
          <t>This sheet contains the partnership view of part-time continuation, by level and split</t>
        </is>
      </c>
      <c r="C8" s="43" t="inlineStr">
        <is>
          <t>Partner_continuation_PT</t>
        </is>
      </c>
    </row>
    <row r="9" ht="35.25" customHeight="1" s="17">
      <c r="A9" s="48" t="inlineStr">
        <is>
          <t>Partnership view of apprenticeship continuation</t>
        </is>
      </c>
      <c r="B9" s="77" t="inlineStr">
        <is>
          <t>This sheet contains the partnership view of apprenticeship continuation, by level and split</t>
        </is>
      </c>
      <c r="C9" s="43" t="inlineStr">
        <is>
          <t>Partner_continuation_Appr</t>
        </is>
      </c>
    </row>
    <row r="10" ht="35.25" customHeight="1" s="17">
      <c r="A10" s="48" t="inlineStr">
        <is>
          <t>Partnership view of full-time completion</t>
        </is>
      </c>
      <c r="B10" s="77" t="inlineStr">
        <is>
          <t>This sheet contains the partnership view of full-time completion, by level and split</t>
        </is>
      </c>
      <c r="C10" s="43" t="inlineStr">
        <is>
          <t>Partner_completion_FT</t>
        </is>
      </c>
    </row>
    <row r="11" ht="35.25" customHeight="1" s="17">
      <c r="A11" s="48" t="inlineStr">
        <is>
          <t>Partnership view of part-time completion</t>
        </is>
      </c>
      <c r="B11" s="77" t="inlineStr">
        <is>
          <t>This sheet contains the partnership view of part-time completion, by level and split</t>
        </is>
      </c>
      <c r="C11" s="43" t="inlineStr">
        <is>
          <t>Partner_completion_PT</t>
        </is>
      </c>
    </row>
    <row r="12" ht="35.25" customHeight="1" s="17">
      <c r="A12" s="48" t="inlineStr">
        <is>
          <t>Partnership view of apprenticeship completion</t>
        </is>
      </c>
      <c r="B12" s="77" t="inlineStr">
        <is>
          <t>This sheet contains the partnership view of apprenticeship completion, by level and split</t>
        </is>
      </c>
      <c r="C12" s="43" t="inlineStr">
        <is>
          <t>Partner_completion_Appr</t>
        </is>
      </c>
    </row>
    <row r="13" ht="16.5" customHeight="1" s="17">
      <c r="A13" s="77" t="inlineStr">
        <is>
          <t>Partnership view of full-time progression</t>
        </is>
      </c>
      <c r="B13" s="77" t="inlineStr">
        <is>
          <t>This sheet contains the partnership view of full-time progression, by level and split</t>
        </is>
      </c>
      <c r="C13" s="43" t="inlineStr">
        <is>
          <t>Partner_progression_FT</t>
        </is>
      </c>
    </row>
    <row r="14" ht="16.5" customHeight="1" s="17">
      <c r="A14" s="77" t="inlineStr">
        <is>
          <t>Partnership view of part-time progression</t>
        </is>
      </c>
      <c r="B14" s="77" t="inlineStr">
        <is>
          <t>This sheet contains the partnership view of part-time progression, by level and split</t>
        </is>
      </c>
      <c r="C14" s="43" t="inlineStr">
        <is>
          <t>Partner_progression_PT</t>
        </is>
      </c>
    </row>
    <row r="15" ht="16.5" customHeight="1" s="17">
      <c r="A15" s="77" t="inlineStr">
        <is>
          <t>Partnership view of apprenticeship progression</t>
        </is>
      </c>
      <c r="B15" s="77" t="inlineStr">
        <is>
          <t>This sheet contains the partnership view of apprenticeship progression, by level and split</t>
        </is>
      </c>
      <c r="C15" s="43" t="inlineStr">
        <is>
          <t>Partner_progression_Appr</t>
        </is>
      </c>
    </row>
  </sheetData>
  <conditionalFormatting sqref="A4:A5">
    <cfRule type="cellIs" priority="1" operator="equal" dxfId="65">
      <formula>"[N/A]"</formula>
    </cfRule>
  </conditionalFormatting>
  <hyperlinks>
    <hyperlink ref="C7" location="Partner_continuation_FT!A1" display="Partner_continuation_FT"/>
    <hyperlink ref="C8" location="Partner_continuation_PT!A1" display="Partner_continuation_PT"/>
    <hyperlink ref="C9" location="Partner_continuation_Appr!A1" display="Partner_continuation_Appr"/>
    <hyperlink ref="C10" location="Partner_completion_FT!A1" display="Partner_completion_FT"/>
    <hyperlink ref="C11" location="Partner_completion_PT!A1" display="Partner_completion_PT"/>
    <hyperlink ref="C12" location="Partner_completion_Appr!A1" display="Partner_completion_Appr"/>
    <hyperlink ref="C13" location="Partner_progression_FT!A1" display="Partner_progression_FT"/>
    <hyperlink ref="C14" location="Partner_progression_PT!A1" display="Partner_progression_PT"/>
    <hyperlink ref="C15" location="Partner_progression_Appr!A1" display="Partner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94.625" customWidth="1" style="20" min="3" max="3"/>
    <col width="12.25" customWidth="1" style="119" min="4" max="4"/>
    <col width="14.0625" customWidth="1" style="132" min="5" max="5"/>
    <col width="14.0625" customWidth="1" style="118" min="6" max="6"/>
    <col width="19.5625" customWidth="1" style="119" min="7" max="8"/>
    <col width="10.8125" customWidth="1" style="120" min="9" max="30"/>
    <col width="9" customWidth="1" style="69" min="31" max="16384"/>
  </cols>
  <sheetData>
    <row r="1" ht="25.15" customFormat="1" customHeight="1" s="1">
      <c r="A1" s="7" t="inlineStr">
        <is>
          <t xml:space="preserve">Office for Students Student outcome measures for the regulation of condition B3: Full-time continuation for the partnerships population </t>
        </is>
      </c>
      <c r="B1" s="33" t="n"/>
      <c r="C1" s="33" t="n"/>
      <c r="D1" s="121" t="n"/>
      <c r="E1" s="133"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134"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135"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full-time students taught through a partnership arrangement at the provider.</t>
        </is>
      </c>
      <c r="B4" s="77" t="n"/>
      <c r="C4" s="77" t="n"/>
      <c r="D4" s="124" t="n"/>
      <c r="E4" s="133"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133"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2: Full-time continuation for the partnerships population, by level and split</t>
        </is>
      </c>
      <c r="B6" s="33" t="n"/>
      <c r="C6" s="33" t="n"/>
      <c r="D6" s="124" t="n"/>
      <c r="E6" s="136"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137"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6.9"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3"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3"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3"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3"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3"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3"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3"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3"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3"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3"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3"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3"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3"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3"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3"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3"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3"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3"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3"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3"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3"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3"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3"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3"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3"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3"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3"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3"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3"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3"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3"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3"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3"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3"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3"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3"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3"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3"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3"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3"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3"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3"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3"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3"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3"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3"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3"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3"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3"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3"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3"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3"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3"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3"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3"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3"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3"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3"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3"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3"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3"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3"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3"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3"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3"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3"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3"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3"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3"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3"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3"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3"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3"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3"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3"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3"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3"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3"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3"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3"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3"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3"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3"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3"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3"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3"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3"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3"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3"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3"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3"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3"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3"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3"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3"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3"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3"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3"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3"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3"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3"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3"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3"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3"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3"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3"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3"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3"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3"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3"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3"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3"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3"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3"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3"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3"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3"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3"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3"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3"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3"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3"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3"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3"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3"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3"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3"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3"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3"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3"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3"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3"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3"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3"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3"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3"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3"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3"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3"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3" t="n"/>
    </row>
    <row r="295" ht="17.25" customHeight="1" s="17">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3" t="n"/>
    </row>
    <row r="296" ht="17.25" customHeight="1" s="17">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3" t="n"/>
    </row>
    <row r="297" ht="17.25" customHeight="1" s="1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3" t="n"/>
    </row>
    <row r="298" ht="17.25" customHeight="1" s="17">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3" t="n"/>
    </row>
    <row r="299" ht="17.25" customHeight="1" s="17">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3" t="n"/>
    </row>
    <row r="300" ht="17.25" customHeight="1" s="17">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3" t="n"/>
    </row>
    <row r="301" ht="17.25" customHeight="1" s="17">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3" t="n"/>
    </row>
    <row r="302" ht="17.25" customHeight="1" s="17">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3" t="n"/>
    </row>
    <row r="303" ht="17.25" customHeight="1" s="17">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3" t="n"/>
    </row>
    <row r="304" ht="17.25" customHeight="1" s="17">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3" t="n"/>
    </row>
    <row r="305" ht="17.25" customHeight="1" s="17">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3" t="n"/>
    </row>
    <row r="306" ht="17.25" customHeight="1" s="17">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3" t="n"/>
    </row>
    <row r="307" ht="17.25" customHeight="1" s="1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3" t="n"/>
    </row>
    <row r="308" ht="17.25" customHeight="1" s="17">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3" t="n"/>
    </row>
    <row r="309" ht="17.25" customHeight="1" s="17">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3" t="n"/>
    </row>
    <row r="310" ht="17.25" customHeight="1" s="17">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3" t="n"/>
    </row>
    <row r="311" ht="17.25" customHeight="1" s="17">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3" t="n"/>
    </row>
    <row r="312" ht="17.25" customHeight="1" s="17">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3" t="n"/>
    </row>
    <row r="313" ht="17.25" customHeight="1" s="17">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3" t="n"/>
    </row>
    <row r="314" ht="17.25" customHeight="1" s="17">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3" t="n"/>
    </row>
    <row r="315" ht="17.25" customHeight="1" s="17">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3" t="n"/>
    </row>
    <row r="316" ht="17.25" customHeight="1" s="17">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3" t="n"/>
    </row>
    <row r="317" ht="17.25" customHeight="1" s="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3" t="n"/>
    </row>
    <row r="318" ht="17.25" customHeight="1" s="17">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3" t="n"/>
    </row>
    <row r="319" ht="17.25" customHeight="1" s="17">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3" t="n"/>
    </row>
    <row r="320" ht="17.25" customHeight="1" s="17">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3" t="n"/>
    </row>
    <row r="321" ht="17.25" customHeight="1" s="17">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3" t="n"/>
    </row>
    <row r="322" ht="17.25" customHeight="1" s="17">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3" t="n"/>
    </row>
    <row r="323" ht="17.25" customHeight="1" s="17">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3" t="n"/>
    </row>
    <row r="324" ht="17.25" customHeight="1" s="17">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3" t="n"/>
    </row>
    <row r="325" ht="17.25" customHeight="1" s="17">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3" t="n"/>
    </row>
    <row r="326" ht="17.25" customHeight="1" s="17">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3" t="n"/>
    </row>
    <row r="327" ht="17.25" customHeight="1" s="1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3" t="n"/>
    </row>
    <row r="328" ht="17.25" customHeight="1" s="17">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3" t="n"/>
    </row>
    <row r="329" ht="17.25" customHeight="1" s="17">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3" t="n"/>
    </row>
    <row r="330" ht="17.25" customHeight="1" s="17">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3" t="n"/>
    </row>
    <row r="331" ht="17.25" customHeight="1" s="17">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3" t="n"/>
    </row>
    <row r="332" ht="17.25" customHeight="1" s="17">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3" t="n"/>
    </row>
    <row r="333" ht="17.25" customHeight="1" s="17">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3" t="n"/>
    </row>
    <row r="334" ht="17.25" customHeight="1" s="17">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3" t="n"/>
    </row>
    <row r="335" ht="17.25" customHeight="1" s="17">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3" t="n"/>
    </row>
    <row r="336" ht="17.25" customHeight="1" s="17">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3" t="n"/>
    </row>
    <row r="337" ht="17.25" customHeight="1" s="1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3" t="n"/>
    </row>
    <row r="338" ht="17.25" customHeight="1" s="17">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3" t="n"/>
    </row>
    <row r="339" ht="17.25" customHeight="1" s="17">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3" t="n"/>
    </row>
    <row r="340" ht="17.25" customHeight="1" s="17">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3" t="n"/>
    </row>
    <row r="341" ht="17.25" customHeight="1" s="17">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3" t="n"/>
    </row>
    <row r="342" ht="17.25" customHeight="1" s="17">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3" t="n"/>
    </row>
    <row r="343" ht="17.25" customHeight="1" s="17">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3" t="n"/>
    </row>
    <row r="344" ht="17.25" customHeight="1" s="17">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3" t="n"/>
    </row>
    <row r="345" ht="17.25" customHeight="1" s="17">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3" t="n"/>
    </row>
    <row r="346" ht="17.25" customHeight="1" s="17">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3" t="n"/>
    </row>
    <row r="347" ht="17.25" customHeight="1" s="1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3" t="n"/>
    </row>
    <row r="348" ht="17.25" customHeight="1" s="17">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3" t="n"/>
    </row>
    <row r="349" ht="17.25" customHeight="1" s="17">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3" t="n"/>
    </row>
    <row r="350" ht="17.25" customHeight="1" s="17">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3" t="n"/>
    </row>
    <row r="351" ht="17.25" customHeight="1" s="17">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3" t="n"/>
    </row>
    <row r="352" ht="17.25" customHeight="1" s="17">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3" t="n"/>
    </row>
    <row r="353" ht="17.25" customHeight="1" s="17">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3" t="n"/>
    </row>
    <row r="354" ht="17.25" customHeight="1" s="17">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3" t="n"/>
    </row>
    <row r="355" ht="17.25" customHeight="1" s="17">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3" t="n"/>
    </row>
    <row r="356" ht="17.25" customHeight="1" s="17">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3" t="n"/>
    </row>
    <row r="357" ht="17.25" customHeight="1" s="1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3" t="n"/>
    </row>
    <row r="358" ht="17.25" customHeight="1" s="17">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3" t="n"/>
    </row>
    <row r="359" ht="17.25" customHeight="1" s="17">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3" t="n"/>
    </row>
    <row r="360" ht="17.25" customHeight="1" s="17">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3" t="n"/>
    </row>
    <row r="361" ht="17.25" customHeight="1" s="17">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3" t="n"/>
    </row>
    <row r="362" ht="17.25" customHeight="1" s="17">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3" t="n"/>
    </row>
    <row r="363" ht="17.25" customHeight="1" s="17">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3" t="n"/>
    </row>
    <row r="364" ht="17.25" customHeight="1" s="17">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3" t="n"/>
    </row>
    <row r="365" ht="17.25" customHeight="1" s="17">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3" t="n"/>
    </row>
    <row r="366" ht="17.25" customHeight="1" s="17">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3" t="n"/>
    </row>
    <row r="367" ht="17.25" customHeight="1" s="1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3" t="n"/>
    </row>
    <row r="368" ht="17.25" customHeight="1" s="17">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3" t="n"/>
    </row>
    <row r="369" ht="17.25" customHeight="1" s="17">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3" t="n"/>
    </row>
    <row r="370" ht="17.25" customHeight="1" s="17">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3" t="n"/>
    </row>
    <row r="371" ht="17.25" customHeight="1" s="17">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3" t="n"/>
    </row>
    <row r="372" ht="17.25" customHeight="1" s="17">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3" t="n"/>
    </row>
    <row r="373" ht="17.25" customHeight="1" s="17">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3" t="n"/>
    </row>
    <row r="374" ht="17.25" customHeight="1" s="17">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3" t="n"/>
    </row>
    <row r="375" ht="17.25" customHeight="1" s="17">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3" t="n"/>
    </row>
    <row r="376" ht="17.25" customHeight="1" s="17">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3" t="n"/>
    </row>
    <row r="377" ht="17.25" customHeight="1" s="1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3" t="n"/>
    </row>
    <row r="378" ht="17.25" customHeight="1" s="17">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3" t="n"/>
    </row>
    <row r="379" ht="17.25" customHeight="1" s="17">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3" t="n"/>
    </row>
    <row r="380" ht="17.25" customHeight="1" s="17">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3" t="n"/>
    </row>
    <row r="381" ht="17.25" customHeight="1" s="17">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3" t="n"/>
    </row>
    <row r="382" ht="17.25" customHeight="1" s="17">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3" t="n"/>
    </row>
    <row r="383" ht="17.25" customHeight="1" s="17">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3" t="n"/>
    </row>
    <row r="384" ht="17.25" customHeight="1" s="17">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3" t="n"/>
    </row>
    <row r="385" ht="17.25" customHeight="1" s="17">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3" t="n"/>
    </row>
    <row r="386" ht="17.25" customHeight="1" s="17">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3" t="n"/>
    </row>
    <row r="387" ht="17.25" customHeight="1" s="1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3" t="n"/>
    </row>
    <row r="388" ht="17.25" customHeight="1" s="17">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3" t="n"/>
    </row>
    <row r="389" ht="17.25" customHeight="1" s="17">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3" t="n"/>
    </row>
    <row r="390" ht="17.25" customHeight="1" s="17">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3" t="n"/>
    </row>
    <row r="391" ht="17.25" customHeight="1" s="17">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3" t="n"/>
    </row>
    <row r="392" ht="17.25" customHeight="1" s="17">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3" t="n"/>
    </row>
    <row r="393" ht="17.25" customHeight="1" s="17">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3" t="n"/>
    </row>
    <row r="394" ht="17.25" customHeight="1" s="17">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3" t="n"/>
    </row>
    <row r="395" ht="17.25" customHeight="1" s="17">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3" t="n"/>
    </row>
    <row r="396" ht="17.25" customHeight="1" s="17">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3" t="n"/>
    </row>
    <row r="397" ht="17.25" customHeight="1" s="1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3" t="n"/>
    </row>
    <row r="398" ht="17.25" customHeight="1" s="17">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3" t="n"/>
    </row>
    <row r="399" ht="17.25" customHeight="1" s="17">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3" t="n"/>
    </row>
    <row r="400" ht="17.25" customHeight="1" s="17">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3" t="n"/>
    </row>
    <row r="401" ht="17.25" customHeight="1" s="17">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3" t="n"/>
    </row>
    <row r="402" ht="17.25" customHeight="1" s="17">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3" t="n"/>
    </row>
    <row r="403" ht="17.25" customHeight="1" s="17">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3" t="n"/>
    </row>
    <row r="404" ht="17.25" customHeight="1" s="17">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3" t="n"/>
    </row>
    <row r="405" ht="17.25" customHeight="1" s="17">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3" t="n"/>
    </row>
    <row r="406" ht="17.25" customHeight="1" s="17">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3" t="n"/>
    </row>
    <row r="407" ht="17.25" customHeight="1" s="1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3" t="n"/>
    </row>
    <row r="408" ht="17.25" customHeight="1" s="17">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3" t="n"/>
    </row>
    <row r="409" ht="17.25" customHeight="1" s="17">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3" t="n"/>
    </row>
    <row r="410" ht="17.25" customHeight="1" s="17">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3" t="n"/>
    </row>
    <row r="411" ht="17.25" customHeight="1" s="17">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3" t="n"/>
    </row>
    <row r="412" ht="17.25" customHeight="1" s="17">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3" t="n"/>
    </row>
    <row r="413" ht="17.25" customHeight="1" s="17">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3" t="n"/>
    </row>
    <row r="414" ht="17.25" customHeight="1" s="17">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3" t="n"/>
    </row>
    <row r="415" ht="17.25" customHeight="1" s="17">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3" t="n"/>
    </row>
    <row r="416" ht="17.25" customHeight="1" s="17">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3" t="n"/>
    </row>
    <row r="417" ht="17.25" customHeight="1" s="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3" t="n"/>
    </row>
    <row r="418" ht="17.25" customHeight="1" s="17">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3" t="n"/>
    </row>
    <row r="419" ht="17.25" customHeight="1" s="17">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3" t="n"/>
    </row>
    <row r="420" ht="17.25" customHeight="1" s="17">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3" t="n"/>
    </row>
    <row r="421" ht="17.25" customHeight="1" s="17">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3" t="n"/>
    </row>
    <row r="422" ht="17.25" customHeight="1" s="17">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3" t="n"/>
    </row>
    <row r="423" ht="17.25" customHeight="1" s="17">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3" t="n"/>
    </row>
    <row r="424" ht="17.25" customHeight="1" s="17">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3" t="n"/>
    </row>
  </sheetData>
  <conditionalFormatting sqref="C15:C16 C18:C42">
    <cfRule type="cellIs" priority="6" operator="equal" dxfId="7">
      <formula>"[N/A]"</formula>
    </cfRule>
  </conditionalFormatting>
  <conditionalFormatting sqref="B15:B42 B43:H424 D15:H42 N15:AD424">
    <cfRule type="cellIs" priority="8" operator="equal" dxfId="6">
      <formula>"[N/A]"</formula>
    </cfRule>
  </conditionalFormatting>
  <conditionalFormatting sqref="D8:AD8 D9:M9 D10:AD424 O9:AD9">
    <cfRule type="cellIs" priority="5" operator="equal" dxfId="5">
      <formula>"[N/A]"</formula>
    </cfRule>
  </conditionalFormatting>
  <conditionalFormatting sqref="I8:M424">
    <cfRule type="cellIs" priority="3" operator="equal" dxfId="0">
      <formula>"[N/A]"</formula>
    </cfRule>
  </conditionalFormatting>
  <conditionalFormatting sqref="N8 N10:N424">
    <cfRule type="cellIs" priority="4" operator="equal" dxfId="3">
      <formula>"[N/A]"</formula>
    </cfRule>
  </conditionalFormatting>
  <conditionalFormatting sqref="B8 B9:H14 D8:H8 N8:AD8 N10:AD14 O9:AD9">
    <cfRule type="cellIs" priority="7"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119" min="4" max="4"/>
    <col width="14.0625" customWidth="1" style="132" min="5" max="5"/>
    <col width="14.0625" customWidth="1" style="118" min="6" max="6"/>
    <col width="19.5625" customWidth="1" style="119" min="7" max="8"/>
    <col width="10.8125" customWidth="1" style="120" min="9" max="30"/>
    <col width="8.8125" bestFit="1" customWidth="1" style="69" min="31" max="31"/>
    <col width="9" customWidth="1" style="69" min="32" max="16384"/>
  </cols>
  <sheetData>
    <row r="1" ht="25.15" customFormat="1" customHeight="1" s="1">
      <c r="A1" s="7" t="inlineStr">
        <is>
          <t xml:space="preserve">Office for Students Student outcome measures for the regulation of condition B3: Part-time continuation for the partnerships population </t>
        </is>
      </c>
      <c r="B1" s="33" t="n"/>
      <c r="C1" s="33" t="n"/>
      <c r="D1" s="121" t="n"/>
      <c r="E1" s="133"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134"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135"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part-time students taught through a partnership arrangement at the provider.</t>
        </is>
      </c>
      <c r="B4" s="77" t="n"/>
      <c r="C4" s="77" t="n"/>
      <c r="D4" s="124" t="n"/>
      <c r="E4" s="133"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133"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3: Part-time continuation for the partnerships population, by level and split</t>
        </is>
      </c>
      <c r="B6" s="33" t="n"/>
      <c r="C6" s="33" t="n"/>
      <c r="D6" s="124" t="n"/>
      <c r="E6" s="136"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137"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continuation for the partnerships population</t>
        </is>
      </c>
      <c r="B1" s="33" t="n"/>
      <c r="C1" s="33" t="n"/>
      <c r="D1" s="34" t="n"/>
      <c r="E1" s="141"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42"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c r="AE2" s="42" t="n"/>
    </row>
    <row r="3" ht="17.65" customFormat="1" customHeight="1" s="42">
      <c r="A3" s="8">
        <f>Cover_sheet!A3</f>
        <v/>
      </c>
      <c r="B3" s="36" t="n"/>
      <c r="C3" s="36" t="n"/>
      <c r="D3" s="38" t="n"/>
      <c r="E3" s="143"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continuation measures for apprenticeship students taught through a partnership arrangement at the provider.</t>
        </is>
      </c>
      <c r="B4" s="77" t="n"/>
      <c r="C4" s="77" t="n"/>
      <c r="D4" s="39" t="n"/>
      <c r="E4" s="141"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4: Apprenticeship continuation for the partnerships population, by level and split</t>
        </is>
      </c>
      <c r="B6" s="33" t="n"/>
      <c r="C6" s="33" t="n"/>
      <c r="D6" s="39" t="n"/>
      <c r="E6" s="144"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2"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Full-time completion for the partnerships population</t>
        </is>
      </c>
      <c r="B1" s="33" t="n"/>
      <c r="C1" s="33" t="n"/>
      <c r="D1" s="34" t="n"/>
      <c r="E1" s="133"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34"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35"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full-time students taught through a partnership arrangement at the provider.</t>
        </is>
      </c>
      <c r="B4" s="77" t="n"/>
      <c r="C4" s="77" t="n"/>
      <c r="D4" s="39" t="n"/>
      <c r="E4" s="133"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33"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5: Full-time completion for the partnerships population, by level and split</t>
        </is>
      </c>
      <c r="B6" s="33" t="n"/>
      <c r="C6" s="33" t="n"/>
      <c r="D6" s="39" t="n"/>
      <c r="E6" s="136"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7"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2"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Part-time completion for the partnerships population</t>
        </is>
      </c>
      <c r="B1" s="33" t="n"/>
      <c r="C1" s="33" t="n"/>
      <c r="D1" s="34" t="n"/>
      <c r="E1" s="133"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34"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35"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part-time students taught through a partnership arrangement at the provider.</t>
        </is>
      </c>
      <c r="B4" s="77" t="n"/>
      <c r="C4" s="77" t="n"/>
      <c r="D4" s="39" t="n"/>
      <c r="E4" s="133"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33"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6: Part-time completion for the partnerships population, by level and split</t>
        </is>
      </c>
      <c r="B6" s="33" t="n"/>
      <c r="C6" s="33" t="n"/>
      <c r="D6" s="39" t="n"/>
      <c r="E6" s="136"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7"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8"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completion for the partnerships population</t>
        </is>
      </c>
      <c r="B1" s="33" t="n"/>
      <c r="C1" s="33" t="n"/>
      <c r="D1" s="34" t="n"/>
      <c r="E1" s="141"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42"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43"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apprenticeship students taught through a partnership arrangement at the provider.</t>
        </is>
      </c>
      <c r="B4" s="77" t="n"/>
      <c r="C4" s="77" t="n"/>
      <c r="D4" s="39" t="n"/>
      <c r="E4" s="141"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7: Apprenticeship completion for the partnerships population, by level and split</t>
        </is>
      </c>
      <c r="B6" s="33" t="n"/>
      <c r="C6" s="33" t="n"/>
      <c r="D6" s="39" t="n"/>
      <c r="E6" s="144"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Full-time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full-time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8: Full-time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7" operator="equal" dxfId="7">
      <formula>"[N/A]"</formula>
    </cfRule>
  </conditionalFormatting>
  <conditionalFormatting sqref="B15:B42 B43:H424 D15:H42 N15:AG424">
    <cfRule type="cellIs" priority="9" operator="equal" dxfId="6">
      <formula>"[N/A]"</formula>
    </cfRule>
  </conditionalFormatting>
  <conditionalFormatting sqref="D8:AG8 D9:M9 D10:AG424 O9:AG9">
    <cfRule type="cellIs" priority="6" operator="equal" dxfId="5">
      <formula>"[N/A]"</formula>
    </cfRule>
  </conditionalFormatting>
  <conditionalFormatting sqref="I8:M424">
    <cfRule type="cellIs" priority="4" operator="equal" dxfId="0">
      <formula>"[N/A]"</formula>
    </cfRule>
  </conditionalFormatting>
  <conditionalFormatting sqref="N8 N10:N424">
    <cfRule type="cellIs" priority="5" operator="equal" dxfId="3">
      <formula>"[N/A]"</formula>
    </cfRule>
  </conditionalFormatting>
  <conditionalFormatting sqref="B8 B9:H14 D8:H8 N8:AG8 N10:AG14 O9:AG9">
    <cfRule type="cellIs" priority="8" operator="equal" dxfId="1">
      <formula>"[N/A]"</formula>
    </cfRule>
  </conditionalFormatting>
  <conditionalFormatting sqref="C8">
    <cfRule type="cellIs" priority="3" operator="equal" dxfId="1">
      <formula>"[N/A]"</formula>
    </cfRule>
  </conditionalFormatting>
  <conditionalFormatting sqref="F1:F1048576">
    <cfRule type="cellIs" priority="2" operator="equal">
      <formula>"[N/A"</formula>
    </cfRule>
    <cfRule type="cellIs" priority="1"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9"/>
    <col width="19.5625" customWidth="1" style="68" min="10"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Part-time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part-time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9: Part-time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2"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7" operator="equal" dxfId="7">
      <formula>"[N/A]"</formula>
    </cfRule>
  </conditionalFormatting>
  <conditionalFormatting sqref="B15:B42 B43:H424 D15:H42 N15:AG424">
    <cfRule type="cellIs" priority="9" operator="equal" dxfId="6">
      <formula>"[N/A]"</formula>
    </cfRule>
  </conditionalFormatting>
  <conditionalFormatting sqref="D8:AG8 D9:M9 D10:AG424 O9:AG9">
    <cfRule type="cellIs" priority="6" operator="equal" dxfId="5">
      <formula>"[N/A]"</formula>
    </cfRule>
  </conditionalFormatting>
  <conditionalFormatting sqref="F1:F1048576 I8:M424">
    <cfRule type="cellIs" priority="4" operator="equal" dxfId="0">
      <formula>"[N/A]"</formula>
    </cfRule>
  </conditionalFormatting>
  <conditionalFormatting sqref="N8 N10:N424">
    <cfRule type="cellIs" priority="5" operator="equal" dxfId="3">
      <formula>"[N/A]"</formula>
    </cfRule>
  </conditionalFormatting>
  <conditionalFormatting sqref="B8 B9:H14 D8:H8 N8:AG8 N10:AG14 O9:AG9">
    <cfRule type="cellIs" priority="8" operator="equal" dxfId="1">
      <formula>"[N/A]"</formula>
    </cfRule>
  </conditionalFormatting>
  <conditionalFormatting sqref="C8">
    <cfRule type="cellIs" priority="3" operator="equal" dxfId="1">
      <formula>"[N/A]"</formula>
    </cfRule>
  </conditionalFormatting>
  <conditionalFormatting sqref="F1:F1048576">
    <cfRule type="cellIs" priority="1"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Apprenticeship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apprenticeship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10: Apprenticeship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6" operator="equal" dxfId="7">
      <formula>"[N/A]"</formula>
    </cfRule>
  </conditionalFormatting>
  <conditionalFormatting sqref="B15:B42 B43:H424 D15:H42 N15:AG424">
    <cfRule type="cellIs" priority="8" operator="equal" dxfId="6">
      <formula>"[N/A]"</formula>
    </cfRule>
  </conditionalFormatting>
  <conditionalFormatting sqref="D8:AG8 D9:M9 D10:AG424 O9:AG9">
    <cfRule type="cellIs" priority="5" operator="equal" dxfId="5">
      <formula>"[N/A]"</formula>
    </cfRule>
  </conditionalFormatting>
  <conditionalFormatting sqref="F1:F1048576 I8:M424">
    <cfRule type="cellIs" priority="3" operator="equal" dxfId="0">
      <formula>"[N/A]"</formula>
    </cfRule>
  </conditionalFormatting>
  <conditionalFormatting sqref="N8 N10:N424">
    <cfRule type="cellIs" priority="4" operator="equal" dxfId="3">
      <formula>"[N/A]"</formula>
    </cfRule>
  </conditionalFormatting>
  <conditionalFormatting sqref="B8 B9:H14 D8:H8 N8:AG8 N10:AG14 O9:AG9">
    <cfRule type="cellIs" priority="7" operator="equal" dxfId="1">
      <formula>"[N/A]"</formula>
    </cfRule>
  </conditionalFormatting>
  <conditionalFormatting sqref="C8">
    <cfRule type="cellIs" priority="2" operator="equal" dxfId="1">
      <formula>"[N/A]"</formula>
    </cfRule>
  </conditionalFormatting>
  <pageMargins left="0.7" right="0.7" top="0.75" bottom="0.75" header="0.3" footer="0.3"/>
  <pageSetup orientation="landscape" paperSize="9" scale="40"/>
  <colBreaks count="1" manualBreakCount="1">
    <brk id="11"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2.125" customWidth="1" style="17" min="1" max="1"/>
    <col width="36.5" customWidth="1" style="17"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Partner_continuation_FT</t>
        </is>
      </c>
      <c r="B4" t="inlineStr">
        <is>
          <t>export_so_part_continuation_ft_2025</t>
        </is>
      </c>
      <c r="C4" t="b">
        <v>0</v>
      </c>
      <c r="D4" t="inlineStr">
        <is>
          <t>A</t>
        </is>
      </c>
      <c r="E4" t="n">
        <v>8</v>
      </c>
    </row>
    <row r="5">
      <c r="A5" t="inlineStr">
        <is>
          <t>Partner_continuation_PT</t>
        </is>
      </c>
      <c r="B5" t="inlineStr">
        <is>
          <t>export_so_part_continuation_pt_2025</t>
        </is>
      </c>
      <c r="C5" t="b">
        <v>0</v>
      </c>
      <c r="D5" t="inlineStr">
        <is>
          <t>A</t>
        </is>
      </c>
      <c r="E5" t="n">
        <v>8</v>
      </c>
    </row>
    <row r="6">
      <c r="A6" t="inlineStr">
        <is>
          <t>Partner_continuation_Appr</t>
        </is>
      </c>
      <c r="B6" t="inlineStr">
        <is>
          <t>export_so_part_continuation_appr_2025</t>
        </is>
      </c>
      <c r="C6" t="b">
        <v>0</v>
      </c>
      <c r="D6" t="inlineStr">
        <is>
          <t>A</t>
        </is>
      </c>
      <c r="E6" t="n">
        <v>8</v>
      </c>
    </row>
    <row r="7">
      <c r="A7" t="inlineStr">
        <is>
          <t>Partner_completion_FT</t>
        </is>
      </c>
      <c r="B7" t="inlineStr">
        <is>
          <t>export_so_part_completion_ft_2025</t>
        </is>
      </c>
      <c r="C7" t="b">
        <v>0</v>
      </c>
      <c r="D7" t="inlineStr">
        <is>
          <t>A</t>
        </is>
      </c>
      <c r="E7" t="n">
        <v>8</v>
      </c>
    </row>
    <row r="8">
      <c r="A8" t="inlineStr">
        <is>
          <t>Partner_completion_PT</t>
        </is>
      </c>
      <c r="B8" t="inlineStr">
        <is>
          <t>export_so_part_completion_pt_2025</t>
        </is>
      </c>
      <c r="C8" t="b">
        <v>0</v>
      </c>
      <c r="D8" t="inlineStr">
        <is>
          <t>A</t>
        </is>
      </c>
      <c r="E8" t="n">
        <v>8</v>
      </c>
    </row>
    <row r="9">
      <c r="A9" t="inlineStr">
        <is>
          <t>Partner_completion_Appr</t>
        </is>
      </c>
      <c r="B9" t="inlineStr">
        <is>
          <t>export_so_part_completion_appr_2025</t>
        </is>
      </c>
      <c r="C9" t="b">
        <v>0</v>
      </c>
      <c r="D9" t="inlineStr">
        <is>
          <t>A</t>
        </is>
      </c>
      <c r="E9" t="n">
        <v>8</v>
      </c>
    </row>
    <row r="10">
      <c r="A10" t="inlineStr">
        <is>
          <t>Partner_progression_FT</t>
        </is>
      </c>
      <c r="B10" t="inlineStr">
        <is>
          <t>export_so_part_progression_ft_2025</t>
        </is>
      </c>
      <c r="C10" t="b">
        <v>0</v>
      </c>
      <c r="D10" t="inlineStr">
        <is>
          <t>A</t>
        </is>
      </c>
      <c r="E10" t="n">
        <v>8</v>
      </c>
    </row>
    <row r="11">
      <c r="A11" t="inlineStr">
        <is>
          <t>Partner_progression_PT</t>
        </is>
      </c>
      <c r="B11" t="inlineStr">
        <is>
          <t>export_so_part_progression_pt_2025</t>
        </is>
      </c>
      <c r="C11" t="b">
        <v>0</v>
      </c>
      <c r="D11" t="inlineStr">
        <is>
          <t>A</t>
        </is>
      </c>
      <c r="E11" t="n">
        <v>8</v>
      </c>
    </row>
    <row r="12">
      <c r="A12" t="inlineStr">
        <is>
          <t>Partner_progression_Appr</t>
        </is>
      </c>
      <c r="B12" t="inlineStr">
        <is>
          <t>export_so_part_progression_appr_2025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2025-08-07T16:00:41Z</dcterms:modified>
  <cp:lastModifiedBy>Chidera Victor</cp:lastModifiedBy>
</cp:coreProperties>
</file>