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bookViews>
    <workbookView visibility="visible" minimized="0" showHorizontalScroll="1" showVerticalScroll="1" showSheetTabs="1" xWindow="-98" yWindow="-98" windowWidth="21795" windowHeight="13875" tabRatio="786" firstSheet="0" activeTab="0" autoFilterDateGrouping="1"/>
  </bookViews>
  <sheets>
    <sheet name="Cover_sheet" sheetId="1" state="visible" r:id="rId1"/>
    <sheet name="Table_of_contents" sheetId="2" state="visible" r:id="rId2"/>
    <sheet name="Partner_continuation_FT" sheetId="3" state="visible" r:id="rId3"/>
    <sheet name="Partner_continuation_PT" sheetId="4" state="visible" r:id="rId4"/>
    <sheet name="Partner_continuation_Appr" sheetId="5" state="visible" r:id="rId5"/>
    <sheet name="Partner_completion_FT" sheetId="6" state="visible" r:id="rId6"/>
    <sheet name="Partner_completion_PT" sheetId="7" state="visible" r:id="rId7"/>
    <sheet name="Partner_completion_Appr" sheetId="8" state="visible" r:id="rId8"/>
    <sheet name="Partner_progression_FT" sheetId="9" state="visible" r:id="rId9"/>
    <sheet name="Partner_progression_PT" sheetId="10" state="visible" r:id="rId10"/>
    <sheet name="Partner_progression_Appr" sheetId="11" state="visible" r:id="rId11"/>
    <sheet name="config_out" sheetId="12" state="hidden" r:id="rId12"/>
  </sheets>
  <definedNames/>
  <calcPr calcId="191029" fullCalcOnLoad="1"/>
</workbook>
</file>

<file path=xl/styles.xml><?xml version="1.0" encoding="utf-8"?>
<styleSheet xmlns="http://schemas.openxmlformats.org/spreadsheetml/2006/main">
  <numFmts count="2">
    <numFmt numFmtId="164" formatCode="_-* #,##0_-;\-* #,##0_-;_-* &quot;-&quot;??_-;_-@_-"/>
    <numFmt numFmtId="165" formatCode="#,##0.0_ ;\-#,##0.0\ "/>
  </numFmts>
  <fonts count="27">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s>
  <fills count="4">
    <fill>
      <patternFill/>
    </fill>
    <fill>
      <patternFill patternType="gray125"/>
    </fill>
    <fill>
      <patternFill patternType="solid">
        <fgColor rgb="FFFBEFCB"/>
        <bgColor indexed="64"/>
      </patternFill>
    </fill>
    <fill>
      <patternFill patternType="solid">
        <fgColor theme="0"/>
        <bgColor indexed="64"/>
      </patternFill>
    </fill>
  </fills>
  <borders count="12">
    <border>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medium">
        <color indexed="64"/>
      </right>
      <top style="medium">
        <color indexed="64"/>
      </top>
      <bottom style="dashed">
        <color indexed="64"/>
      </bottom>
      <diagonal/>
    </border>
    <border>
      <left style="medium">
        <color indexed="64"/>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s>
  <cellStyleXfs count="30">
    <xf numFmtId="0" fontId="19" fillId="0" borderId="0" applyAlignment="1">
      <alignment vertical="center" wrapText="1"/>
    </xf>
    <xf numFmtId="0" fontId="6" fillId="0" borderId="0"/>
    <xf numFmtId="0" fontId="6" fillId="0" borderId="0"/>
    <xf numFmtId="0" fontId="9" fillId="0" borderId="5"/>
    <xf numFmtId="0" fontId="10" fillId="0" borderId="6"/>
    <xf numFmtId="0" fontId="11" fillId="0" borderId="7"/>
    <xf numFmtId="0" fontId="13" fillId="0" borderId="4" applyAlignment="1">
      <alignment wrapText="1"/>
    </xf>
    <xf numFmtId="0" fontId="18" fillId="0" borderId="0" applyAlignment="1">
      <alignment vertical="center" wrapText="1"/>
    </xf>
    <xf numFmtId="0" fontId="6" fillId="0" borderId="0"/>
    <xf numFmtId="0" fontId="5" fillId="0" borderId="0"/>
    <xf numFmtId="9" fontId="5" fillId="0" borderId="0"/>
    <xf numFmtId="0" fontId="19" fillId="0" borderId="0" applyAlignment="1">
      <alignment vertical="center" wrapText="1"/>
    </xf>
    <xf numFmtId="43" fontId="19" fillId="0" borderId="0"/>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43" fontId="19" fillId="0" borderId="0"/>
    <xf numFmtId="9" fontId="5" fillId="0" borderId="0"/>
    <xf numFmtId="0" fontId="5" fillId="0" borderId="0"/>
    <xf numFmtId="0" fontId="10" fillId="0" borderId="6"/>
  </cellStyleXfs>
  <cellXfs count="132">
    <xf numFmtId="0" fontId="0" fillId="0" borderId="0" applyAlignment="1" pivotButton="0" quotePrefix="0" xfId="0">
      <alignment vertical="center" wrapText="1"/>
    </xf>
    <xf numFmtId="0" fontId="15" fillId="0" borderId="0" applyAlignment="1" pivotButton="0" quotePrefix="0" xfId="0">
      <alignment vertical="center" wrapText="1"/>
    </xf>
    <xf numFmtId="0" fontId="15" fillId="0" borderId="0" applyAlignment="1" pivotButton="0" quotePrefix="0" xfId="0">
      <alignment vertical="top" wrapText="1"/>
    </xf>
    <xf numFmtId="0" fontId="16" fillId="0" borderId="0" applyAlignment="1" pivotButton="0" quotePrefix="0" xfId="1">
      <alignment horizontal="left" vertical="center"/>
    </xf>
    <xf numFmtId="0" fontId="17" fillId="0" borderId="0" applyAlignment="1" pivotButton="0" quotePrefix="0" xfId="1">
      <alignment horizontal="left" vertical="top"/>
    </xf>
    <xf numFmtId="0" fontId="17" fillId="0" borderId="0" applyAlignment="1" pivotButton="0" quotePrefix="0" xfId="7">
      <alignment horizontal="left" vertical="top"/>
    </xf>
    <xf numFmtId="0" fontId="0" fillId="0" borderId="0" applyAlignment="1" pivotButton="0" quotePrefix="0" xfId="0">
      <alignment vertical="center"/>
    </xf>
    <xf numFmtId="0" fontId="16" fillId="0" borderId="0" applyAlignment="1" pivotButton="0" quotePrefix="0" xfId="9">
      <alignment horizontal="left" vertical="center"/>
    </xf>
    <xf numFmtId="0" fontId="17" fillId="0" borderId="0" applyAlignment="1" pivotButton="0" quotePrefix="0" xfId="7">
      <alignment horizontal="left"/>
    </xf>
    <xf numFmtId="0" fontId="14" fillId="0" borderId="0" applyAlignment="1" pivotButton="0" quotePrefix="0" xfId="1">
      <alignment horizontal="right" vertical="center" wrapText="1"/>
    </xf>
    <xf numFmtId="0" fontId="7" fillId="0" borderId="0" applyAlignment="1" pivotButton="0" quotePrefix="0" xfId="2">
      <alignment horizontal="right" vertical="top"/>
    </xf>
    <xf numFmtId="0" fontId="8" fillId="0" borderId="0" applyAlignment="1" pivotButton="0" quotePrefix="0" xfId="1">
      <alignment horizontal="right" vertical="top"/>
    </xf>
    <xf numFmtId="0" fontId="8"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5" fillId="0" borderId="0" applyAlignment="1" pivotButton="0" quotePrefix="0" xfId="0">
      <alignment horizontal="right" vertical="center" wrapText="1"/>
    </xf>
    <xf numFmtId="0" fontId="15" fillId="0" borderId="0" applyAlignment="1" pivotButton="0" quotePrefix="0" xfId="0">
      <alignment horizontal="right" vertical="top" wrapText="1"/>
    </xf>
    <xf numFmtId="0" fontId="0" fillId="0" borderId="0" pivotButton="0" quotePrefix="0" xfId="0"/>
    <xf numFmtId="0" fontId="12" fillId="0" borderId="0" applyAlignment="1" pivotButton="0" quotePrefix="0" xfId="0">
      <alignment vertical="center" wrapText="1"/>
    </xf>
    <xf numFmtId="0" fontId="12" fillId="0" borderId="0" applyAlignment="1" pivotButton="0" quotePrefix="0" xfId="0">
      <alignment vertical="top" wrapText="1"/>
    </xf>
    <xf numFmtId="0" fontId="12" fillId="0" borderId="0" applyAlignment="1" pivotButton="0" quotePrefix="0" xfId="0">
      <alignment horizontal="left" vertical="center" wrapText="1"/>
    </xf>
    <xf numFmtId="0" fontId="12" fillId="0" borderId="0" applyAlignment="1" pivotButton="0" quotePrefix="0" xfId="0">
      <alignment horizontal="right" wrapText="1"/>
    </xf>
    <xf numFmtId="0" fontId="7" fillId="0" borderId="0" applyAlignment="1" pivotButton="0" quotePrefix="0" xfId="0">
      <alignment horizontal="right" vertical="center" wrapText="1"/>
    </xf>
    <xf numFmtId="0" fontId="12" fillId="0" borderId="3" applyAlignment="1" pivotButton="0" quotePrefix="0" xfId="0">
      <alignment horizontal="left" vertical="center"/>
    </xf>
    <xf numFmtId="0" fontId="12" fillId="0" borderId="0" applyAlignment="1" pivotButton="0" quotePrefix="0" xfId="0">
      <alignment vertical="center" wrapText="1"/>
    </xf>
    <xf numFmtId="0" fontId="13" fillId="2" borderId="1" applyAlignment="1" pivotButton="0" quotePrefix="0" xfId="6">
      <alignment horizontal="right" vertical="top"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164" fontId="14" fillId="0" borderId="0" applyAlignment="1" pivotButton="0" quotePrefix="0" xfId="14">
      <alignment horizontal="right" vertical="center" wrapText="1"/>
    </xf>
    <xf numFmtId="164" fontId="8" fillId="0" borderId="0" applyAlignment="1" pivotButton="0" quotePrefix="0" xfId="14">
      <alignment horizontal="right" vertical="top"/>
    </xf>
    <xf numFmtId="164" fontId="8" fillId="0" borderId="0" applyAlignment="1" pivotButton="0" quotePrefix="0" xfId="14">
      <alignment horizontal="right" vertical="top" wrapText="1"/>
    </xf>
    <xf numFmtId="164" fontId="7" fillId="0" borderId="0" applyAlignment="1" pivotButton="0" quotePrefix="0" xfId="14">
      <alignment horizontal="right" vertical="center" wrapText="1"/>
    </xf>
    <xf numFmtId="164" fontId="12" fillId="0" borderId="0" applyAlignment="1" pivotButton="0" quotePrefix="0" xfId="14">
      <alignment horizontal="right" wrapText="1"/>
    </xf>
    <xf numFmtId="0" fontId="15" fillId="0" borderId="0" applyAlignment="1" pivotButton="0" quotePrefix="0" xfId="0">
      <alignment horizontal="left" vertical="center" wrapText="1"/>
    </xf>
    <xf numFmtId="0" fontId="14" fillId="0" borderId="0" applyAlignment="1" pivotButton="0" quotePrefix="0" xfId="19">
      <alignment horizontal="right" vertical="center" wrapText="1"/>
    </xf>
    <xf numFmtId="0" fontId="7" fillId="0" borderId="0" applyAlignment="1" pivotButton="0" quotePrefix="0" xfId="19">
      <alignment horizontal="right" vertical="top"/>
    </xf>
    <xf numFmtId="0" fontId="15" fillId="0" borderId="0" applyAlignment="1" pivotButton="0" quotePrefix="0" xfId="0">
      <alignment horizontal="left" vertical="top" wrapText="1"/>
    </xf>
    <xf numFmtId="0" fontId="8" fillId="0" borderId="0" applyAlignment="1" pivotButton="0" quotePrefix="0" xfId="19">
      <alignment horizontal="right" vertical="top"/>
    </xf>
    <xf numFmtId="0" fontId="8" fillId="0" borderId="0" applyAlignment="1" pivotButton="0" quotePrefix="0" xfId="19">
      <alignment horizontal="right" vertical="top" wrapText="1"/>
    </xf>
    <xf numFmtId="0" fontId="7" fillId="0" borderId="0" applyAlignment="1" pivotButton="0" quotePrefix="0" xfId="19">
      <alignment horizontal="right" vertical="center"/>
    </xf>
    <xf numFmtId="0" fontId="7" fillId="0" borderId="0" applyAlignment="1" pivotButton="0" quotePrefix="0" xfId="19">
      <alignment horizontal="right" vertical="center" wrapText="1"/>
    </xf>
    <xf numFmtId="0" fontId="12" fillId="0" borderId="0" applyAlignment="1" pivotButton="0" quotePrefix="0" xfId="19">
      <alignment horizontal="right" wrapText="1"/>
    </xf>
    <xf numFmtId="0" fontId="15" fillId="0" borderId="0" applyAlignment="1" pivotButton="0" quotePrefix="0" xfId="0">
      <alignment vertical="top" wrapText="1"/>
    </xf>
    <xf numFmtId="0" fontId="18" fillId="0" borderId="0" applyAlignment="1" pivotButton="0" quotePrefix="0" xfId="8">
      <alignment vertical="center" wrapText="1"/>
    </xf>
    <xf numFmtId="0" fontId="17" fillId="0" borderId="0" applyAlignment="1" pivotButton="0" quotePrefix="0" xfId="31">
      <alignment horizontal="left"/>
    </xf>
    <xf numFmtId="0" fontId="0" fillId="0" borderId="0" applyAlignment="1" pivotButton="0" quotePrefix="0" xfId="0">
      <alignment vertical="center"/>
    </xf>
    <xf numFmtId="0" fontId="0" fillId="0" borderId="0" applyAlignment="1" pivotButton="0" quotePrefix="0" xfId="0">
      <alignment wrapText="1"/>
    </xf>
    <xf numFmtId="0" fontId="13" fillId="0" borderId="2" pivotButton="0" quotePrefix="0" xfId="0"/>
    <xf numFmtId="0" fontId="0" fillId="0" borderId="0" applyAlignment="1" pivotButton="0" quotePrefix="0" xfId="0">
      <alignment vertical="center"/>
    </xf>
    <xf numFmtId="0" fontId="20" fillId="0" borderId="0" applyAlignment="1" pivotButton="0" quotePrefix="0" xfId="1">
      <alignment horizontal="left" vertical="center"/>
    </xf>
    <xf numFmtId="0" fontId="21" fillId="0" borderId="0" applyAlignment="1" pivotButton="0" quotePrefix="0" xfId="7">
      <alignment horizontal="left" vertical="top"/>
    </xf>
    <xf numFmtId="0" fontId="22" fillId="0" borderId="0" applyAlignment="1" pivotButton="0" quotePrefix="0" xfId="0">
      <alignment vertical="center"/>
    </xf>
    <xf numFmtId="0" fontId="22" fillId="0" borderId="0" pivotButton="0" quotePrefix="0" xfId="0"/>
    <xf numFmtId="0" fontId="12" fillId="0" borderId="2" applyAlignment="1" pivotButton="0" quotePrefix="0" xfId="0">
      <alignment wrapText="1"/>
    </xf>
    <xf numFmtId="0" fontId="12" fillId="0" borderId="0" applyAlignment="1" pivotButton="0" quotePrefix="0" xfId="0">
      <alignment vertical="center"/>
    </xf>
    <xf numFmtId="0" fontId="23" fillId="0" borderId="0" applyAlignment="1" pivotButton="0" quotePrefix="0" xfId="0">
      <alignment vertical="center"/>
    </xf>
    <xf numFmtId="0" fontId="23" fillId="0" borderId="0" applyAlignment="1" pivotButton="0" quotePrefix="0" xfId="0">
      <alignment vertical="center" wrapText="1"/>
    </xf>
    <xf numFmtId="0" fontId="13" fillId="0" borderId="1" pivotButton="0" quotePrefix="0" xfId="0"/>
    <xf numFmtId="0" fontId="13" fillId="0" borderId="2" applyAlignment="1" pivotButton="0" quotePrefix="0" xfId="0">
      <alignment wrapText="1"/>
    </xf>
    <xf numFmtId="0" fontId="13" fillId="0" borderId="3" applyAlignment="1" pivotButton="0" quotePrefix="0" xfId="0">
      <alignment wrapText="1"/>
    </xf>
    <xf numFmtId="0" fontId="13" fillId="0" borderId="2" applyAlignment="1" pivotButton="0" quotePrefix="0" xfId="6">
      <alignment horizontal="left" vertical="top" wrapText="1"/>
    </xf>
    <xf numFmtId="0" fontId="13" fillId="0" borderId="3" applyAlignment="1" pivotButton="0" quotePrefix="0" xfId="6">
      <alignment horizontal="left" vertical="top" wrapText="1"/>
    </xf>
    <xf numFmtId="0" fontId="13" fillId="0" borderId="2" applyAlignment="1" pivotButton="0" quotePrefix="0" xfId="6">
      <alignment horizontal="right" vertical="top" wrapText="1"/>
    </xf>
    <xf numFmtId="164" fontId="13" fillId="0" borderId="2" applyAlignment="1" pivotButton="0" quotePrefix="0" xfId="14">
      <alignment horizontal="right" vertical="top" wrapText="1"/>
    </xf>
    <xf numFmtId="0" fontId="13" fillId="0" borderId="3" applyAlignment="1" pivotButton="0" quotePrefix="0" xfId="6">
      <alignment horizontal="right" vertical="top" wrapText="1"/>
    </xf>
    <xf numFmtId="0" fontId="12" fillId="0" borderId="0" applyAlignment="1" pivotButton="0" quotePrefix="0" xfId="0">
      <alignment horizontal="left" vertical="center" wrapText="1" indent="2"/>
    </xf>
    <xf numFmtId="0" fontId="7" fillId="0" borderId="0" applyAlignment="1" pivotButton="0" quotePrefix="0" xfId="19">
      <alignment horizontal="right" vertical="top"/>
    </xf>
    <xf numFmtId="0" fontId="7" fillId="0" borderId="0" applyAlignment="1" pivotButton="0" quotePrefix="0" xfId="19">
      <alignment horizontal="right" vertical="center" wrapText="1"/>
    </xf>
    <xf numFmtId="0" fontId="12" fillId="0" borderId="0" applyAlignment="1" pivotButton="0" quotePrefix="0" xfId="19">
      <alignment horizontal="right" wrapText="1"/>
    </xf>
    <xf numFmtId="0" fontId="12" fillId="0" borderId="0" applyAlignment="1" pivotButton="0" quotePrefix="0" xfId="0">
      <alignment vertical="center" wrapText="1"/>
    </xf>
    <xf numFmtId="0" fontId="19" fillId="0" borderId="0" applyAlignment="1" pivotButton="0" quotePrefix="0" xfId="0">
      <alignment vertical="center" wrapText="1"/>
    </xf>
    <xf numFmtId="0" fontId="18" fillId="0" borderId="0" applyAlignment="1" pivotButton="0" quotePrefix="0" xfId="8">
      <alignment horizontal="left" vertical="center" wrapText="1" indent="2"/>
    </xf>
    <xf numFmtId="0" fontId="19" fillId="0" borderId="0" applyAlignment="1" pivotButton="0" quotePrefix="0" xfId="0">
      <alignment horizontal="left" vertical="center" wrapText="1" indent="2"/>
    </xf>
    <xf numFmtId="0" fontId="19" fillId="0" borderId="0" applyAlignment="1" pivotButton="0" quotePrefix="0" xfId="0">
      <alignment vertical="center"/>
    </xf>
    <xf numFmtId="0" fontId="0" fillId="0" borderId="0" applyAlignment="1" pivotButton="0" quotePrefix="0" xfId="0">
      <alignment vertical="center" wrapText="1"/>
    </xf>
    <xf numFmtId="0" fontId="18" fillId="0" borderId="0" applyAlignment="1" pivotButton="0" quotePrefix="0" xfId="8">
      <alignment horizontal="left" vertical="center" wrapText="1" indent="2"/>
    </xf>
    <xf numFmtId="0" fontId="25" fillId="0" borderId="0" applyAlignment="1" pivotButton="0" quotePrefix="0" xfId="0">
      <alignment vertical="center" wrapText="1"/>
    </xf>
    <xf numFmtId="0" fontId="0" fillId="0" borderId="0" applyAlignment="1" pivotButton="0" quotePrefix="0" xfId="0">
      <alignment vertical="center" wrapText="1"/>
    </xf>
    <xf numFmtId="0" fontId="26" fillId="3" borderId="0" applyAlignment="1" pivotButton="0" quotePrefix="0" xfId="1">
      <alignment horizontal="left" vertical="top"/>
    </xf>
    <xf numFmtId="0" fontId="26" fillId="3" borderId="0" applyAlignment="1" pivotButton="0" quotePrefix="0" xfId="7">
      <alignment horizontal="left" vertical="top"/>
    </xf>
    <xf numFmtId="0" fontId="0" fillId="0" borderId="0" applyAlignment="1" pivotButton="0" quotePrefix="0" xfId="0">
      <alignment horizontal="left" vertical="center" indent="2"/>
    </xf>
    <xf numFmtId="0" fontId="12" fillId="0" borderId="0" applyAlignment="1" pivotButton="0" quotePrefix="0" xfId="0">
      <alignment horizontal="left" vertical="center" indent="2"/>
    </xf>
    <xf numFmtId="0" fontId="12" fillId="0" borderId="0" applyAlignment="1" pivotButton="0" quotePrefix="0" xfId="0">
      <alignment horizontal="left" vertical="top"/>
    </xf>
    <xf numFmtId="0" fontId="12" fillId="0" borderId="8" applyAlignment="1" pivotButton="0" quotePrefix="0" xfId="0">
      <alignment horizontal="left" vertical="center"/>
    </xf>
    <xf numFmtId="0" fontId="12" fillId="0" borderId="9" applyAlignment="1" pivotButton="0" quotePrefix="0" xfId="0">
      <alignment horizontal="left" vertical="center"/>
    </xf>
    <xf numFmtId="49" fontId="12" fillId="0" borderId="9" applyAlignment="1" pivotButton="0" quotePrefix="0" xfId="19">
      <alignment horizontal="right" vertical="center"/>
    </xf>
    <xf numFmtId="165" fontId="12" fillId="0" borderId="9" applyAlignment="1" pivotButton="0" quotePrefix="0" xfId="18">
      <alignment horizontal="right" vertical="center"/>
    </xf>
    <xf numFmtId="49" fontId="12" fillId="3" borderId="9" applyAlignment="1" pivotButton="0" quotePrefix="0" xfId="19">
      <alignment horizontal="right" vertical="center"/>
    </xf>
    <xf numFmtId="0" fontId="12" fillId="0" borderId="10" applyAlignment="1" pivotButton="0" quotePrefix="0" xfId="0">
      <alignment horizontal="left" vertical="center"/>
    </xf>
    <xf numFmtId="0" fontId="12" fillId="0" borderId="11" applyAlignment="1" pivotButton="0" quotePrefix="0" xfId="0">
      <alignment horizontal="left" vertical="center"/>
    </xf>
    <xf numFmtId="49" fontId="12" fillId="0" borderId="11" applyAlignment="1" pivotButton="0" quotePrefix="0" xfId="19">
      <alignment horizontal="right" vertical="center"/>
    </xf>
    <xf numFmtId="165" fontId="12" fillId="0" borderId="11" applyAlignment="1" pivotButton="0" quotePrefix="0" xfId="18">
      <alignment horizontal="right" vertical="center"/>
    </xf>
    <xf numFmtId="49" fontId="12" fillId="3" borderId="11" applyAlignment="1" pivotButton="0" quotePrefix="0" xfId="19">
      <alignment horizontal="right" vertical="center"/>
    </xf>
    <xf numFmtId="0" fontId="12" fillId="3" borderId="0" applyAlignment="1" pivotButton="0" quotePrefix="0" xfId="0">
      <alignment vertical="center" wrapText="1"/>
    </xf>
    <xf numFmtId="0" fontId="0" fillId="0" borderId="11" applyAlignment="1" pivotButton="0" quotePrefix="0" xfId="0">
      <alignment horizontal="left" vertical="center"/>
    </xf>
    <xf numFmtId="165" fontId="14" fillId="0" borderId="0" applyAlignment="1" pivotButton="0" quotePrefix="0" xfId="14">
      <alignment horizontal="right" vertical="center" wrapText="1"/>
    </xf>
    <xf numFmtId="165" fontId="8" fillId="0" borderId="0" applyAlignment="1" pivotButton="0" quotePrefix="0" xfId="14">
      <alignment horizontal="right" vertical="top"/>
    </xf>
    <xf numFmtId="165" fontId="8" fillId="0" borderId="0" applyAlignment="1" pivotButton="0" quotePrefix="0" xfId="14">
      <alignment horizontal="right" vertical="top" wrapText="1"/>
    </xf>
    <xf numFmtId="165" fontId="7" fillId="0" borderId="0" applyAlignment="1" pivotButton="0" quotePrefix="0" xfId="14">
      <alignment horizontal="right" vertical="center" wrapText="1"/>
    </xf>
    <xf numFmtId="165" fontId="13" fillId="0" borderId="2" applyAlignment="1" pivotButton="0" quotePrefix="0" xfId="14">
      <alignment horizontal="right" vertical="top" wrapText="1"/>
    </xf>
    <xf numFmtId="165" fontId="12" fillId="0" borderId="0" applyAlignment="1" pivotButton="0" quotePrefix="0" xfId="14">
      <alignment horizontal="right" wrapText="1"/>
    </xf>
    <xf numFmtId="49" fontId="14" fillId="0" borderId="0" applyAlignment="1" pivotButton="0" quotePrefix="0" xfId="14">
      <alignment horizontal="right" vertical="center" wrapText="1"/>
    </xf>
    <xf numFmtId="49" fontId="7" fillId="0" borderId="0" applyAlignment="1" pivotButton="0" quotePrefix="0" xfId="19">
      <alignment horizontal="right" vertical="top"/>
    </xf>
    <xf numFmtId="49" fontId="7" fillId="0" borderId="0" applyAlignment="1" pivotButton="0" quotePrefix="0" xfId="2">
      <alignment horizontal="right" vertical="top"/>
    </xf>
    <xf numFmtId="49" fontId="15" fillId="0" borderId="0" applyAlignment="1" pivotButton="0" quotePrefix="0" xfId="0">
      <alignment horizontal="right" vertical="center" wrapText="1"/>
    </xf>
    <xf numFmtId="49" fontId="8" fillId="0" borderId="0" applyAlignment="1" pivotButton="0" quotePrefix="0" xfId="14">
      <alignment horizontal="right" vertical="top"/>
    </xf>
    <xf numFmtId="49" fontId="15" fillId="0" borderId="0" applyAlignment="1" pivotButton="0" quotePrefix="0" xfId="0">
      <alignment horizontal="right" vertical="top" wrapText="1"/>
    </xf>
    <xf numFmtId="49" fontId="8" fillId="0" borderId="0" applyAlignment="1" pivotButton="0" quotePrefix="0" xfId="14">
      <alignment horizontal="right" vertical="top" wrapText="1"/>
    </xf>
    <xf numFmtId="49" fontId="0" fillId="0" borderId="0" applyAlignment="1" pivotButton="0" quotePrefix="0" xfId="0">
      <alignment horizontal="right" vertical="center" wrapText="1"/>
    </xf>
    <xf numFmtId="49" fontId="7" fillId="0" borderId="0" applyAlignment="1" pivotButton="0" quotePrefix="0" xfId="14">
      <alignment horizontal="right" vertical="center" wrapText="1"/>
    </xf>
    <xf numFmtId="49" fontId="7" fillId="0" borderId="0" applyAlignment="1" pivotButton="0" quotePrefix="0" xfId="19">
      <alignment horizontal="right" vertical="center" wrapText="1"/>
    </xf>
    <xf numFmtId="49" fontId="7" fillId="0" borderId="0" applyAlignment="1" pivotButton="0" quotePrefix="0" xfId="0">
      <alignment horizontal="right" vertical="center" wrapText="1"/>
    </xf>
    <xf numFmtId="49" fontId="13" fillId="0" borderId="2" applyAlignment="1" pivotButton="0" quotePrefix="0" xfId="14">
      <alignment horizontal="right" vertical="top" wrapText="1"/>
    </xf>
    <xf numFmtId="49" fontId="13" fillId="0" borderId="2" applyAlignment="1" pivotButton="0" quotePrefix="0" xfId="6">
      <alignment horizontal="right" vertical="top" wrapText="1"/>
    </xf>
    <xf numFmtId="49" fontId="13" fillId="2" borderId="1" applyAlignment="1" pivotButton="0" quotePrefix="0" xfId="6">
      <alignment horizontal="right" vertical="top" wrapText="1"/>
    </xf>
    <xf numFmtId="49" fontId="13" fillId="2" borderId="2" applyAlignment="1" pivotButton="0" quotePrefix="0" xfId="6">
      <alignment horizontal="right" vertical="top" wrapText="1"/>
    </xf>
    <xf numFmtId="49" fontId="13" fillId="2" borderId="3" applyAlignment="1" pivotButton="0" quotePrefix="0" xfId="6">
      <alignment horizontal="right" vertical="top" wrapText="1"/>
    </xf>
    <xf numFmtId="49" fontId="12" fillId="3" borderId="11" applyAlignment="1" pivotButton="0" quotePrefix="0" xfId="0">
      <alignment horizontal="right" vertical="center"/>
    </xf>
    <xf numFmtId="49" fontId="12" fillId="0" borderId="0" applyAlignment="1" pivotButton="0" quotePrefix="0" xfId="14">
      <alignment horizontal="right" wrapText="1"/>
    </xf>
    <xf numFmtId="49" fontId="12" fillId="0" borderId="0" applyAlignment="1" pivotButton="0" quotePrefix="0" xfId="19">
      <alignment horizontal="right" wrapText="1"/>
    </xf>
    <xf numFmtId="49" fontId="12" fillId="0" borderId="0" applyAlignment="1" pivotButton="0" quotePrefix="0" xfId="0">
      <alignment horizontal="right" wrapText="1"/>
    </xf>
    <xf numFmtId="49" fontId="14" fillId="0" borderId="0" applyAlignment="1" pivotButton="0" quotePrefix="0" xfId="19">
      <alignment horizontal="right" vertical="center" wrapText="1"/>
    </xf>
    <xf numFmtId="49" fontId="8" fillId="0" borderId="0" applyAlignment="1" pivotButton="0" quotePrefix="0" xfId="19">
      <alignment horizontal="right" vertical="top"/>
    </xf>
    <xf numFmtId="49" fontId="8" fillId="0" borderId="0" applyAlignment="1" pivotButton="0" quotePrefix="0" xfId="19">
      <alignment horizontal="right" vertical="top" wrapText="1"/>
    </xf>
    <xf numFmtId="49" fontId="7" fillId="0" borderId="0" applyAlignment="1" pivotButton="0" quotePrefix="0" xfId="19">
      <alignment horizontal="right" vertical="center"/>
    </xf>
    <xf numFmtId="0" fontId="0" fillId="0" borderId="10" applyAlignment="1" pivotButton="0" quotePrefix="0" xfId="0">
      <alignment horizontal="left" vertical="center"/>
    </xf>
    <xf numFmtId="165" fontId="14" fillId="0" borderId="0" applyAlignment="1" pivotButton="0" quotePrefix="0" xfId="1">
      <alignment horizontal="right" vertical="center" wrapText="1"/>
    </xf>
    <xf numFmtId="165" fontId="8" fillId="0" borderId="0" applyAlignment="1" pivotButton="0" quotePrefix="0" xfId="1">
      <alignment horizontal="right" vertical="top"/>
    </xf>
    <xf numFmtId="165" fontId="8" fillId="0" borderId="0" applyAlignment="1" pivotButton="0" quotePrefix="0" xfId="1">
      <alignment horizontal="right" vertical="top" wrapText="1"/>
    </xf>
    <xf numFmtId="165" fontId="7" fillId="0" borderId="0" applyAlignment="1" pivotButton="0" quotePrefix="0" xfId="0">
      <alignment horizontal="right" vertical="center" wrapText="1"/>
    </xf>
    <xf numFmtId="165" fontId="13" fillId="0" borderId="2" applyAlignment="1" pivotButton="0" quotePrefix="0" xfId="6">
      <alignment horizontal="right" vertical="top" wrapText="1"/>
    </xf>
    <xf numFmtId="165" fontId="12" fillId="0" borderId="0" applyAlignment="1" pivotButton="0" quotePrefix="0" xfId="0">
      <alignment horizontal="right" wrapText="1"/>
    </xf>
  </cellXfs>
  <cellStyles count="30">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Comma" xfId="12" builtinId="3"/>
    <cellStyle name="Percent 3" xfId="13"/>
    <cellStyle name="Normal 3 2" xfId="14"/>
    <cellStyle name="Percent 2 2" xfId="15"/>
    <cellStyle name="Comma 2" xfId="16"/>
    <cellStyle name="Percent 2 3" xfId="17"/>
    <cellStyle name="Normal 3 3" xfId="18"/>
    <cellStyle name="Percent 4" xfId="19"/>
    <cellStyle name="Normal 3 4" xfId="20"/>
    <cellStyle name="Percent 2 4" xfId="21"/>
    <cellStyle name="Comma 3" xfId="22"/>
    <cellStyle name="Percent 3 2" xfId="23"/>
    <cellStyle name="Normal 3 2 2" xfId="24"/>
    <cellStyle name="Percent 2 2 2" xfId="25"/>
    <cellStyle name="Comma 2 2" xfId="26"/>
    <cellStyle name="Percent 2 3 2" xfId="27"/>
    <cellStyle name="Normal 3 3 2" xfId="28"/>
    <cellStyle name="Heading 2 2" xfId="29"/>
  </cellStyles>
  <dxfs count="390">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ont/>
      <fill>
        <patternFill>
          <bgColor rgb="FFD7D2CB"/>
        </patternFill>
      </fill>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rgb="FF000000"/>
        </left>
        <right style="thin">
          <color rgb="FF000000"/>
        </right>
        <top style="thin">
          <color rgb="FF000000"/>
        </top>
        <bottom style="thin">
          <color rgb="FF000000"/>
        </bottom>
      </border>
    </dxf>
    <dxf>
      <alignment horizontal="general" vertical="center"/>
    </dxf>
    <dxf>
      <border outline="0">
        <bottom style="thin">
          <color rgb="FF000000"/>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styles" Target="styles.xml" Id="rId13" /><Relationship Type="http://schemas.openxmlformats.org/officeDocument/2006/relationships/theme" Target="theme/theme1.xml" Id="rId14" /></Relationships>
</file>

<file path=xl/tables/table1.xml><?xml version="1.0" encoding="utf-8"?>
<table xmlns="http://schemas.openxmlformats.org/spreadsheetml/2006/main" id="1" name="Table_0_A_list_of_abbreviations_used_within_this_workbook" displayName="Table_0_A_list_of_abbreviations_used_within_this_workbook" ref="A42:B45" headerRowCount="1" totalsRowShown="0" dataDxfId="388" headerRowBorderDxfId="389" tableBorderDxfId="387">
  <tableColumns count="2">
    <tableColumn id="1" name="Term" dataDxfId="386"/>
    <tableColumn id="2" name="Definition" dataDxfId="385"/>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15" headerRowCount="1" totalsRowShown="0" headerRowDxfId="384" headerRowBorderDxfId="383" tableBorderDxfId="382">
  <tableColumns count="3">
    <tableColumn id="1" name="Sheet"/>
    <tableColumn id="2" name="Sheet description" dataDxfId="381"/>
    <tableColumn id="3" name="Worksheet link"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partnerships_population_by_level_and_split" displayName="Table_2_Full_time_continuation_for_the_partnerships_population_by_level_and_split" ref="A7:AD424" headerRowCount="1" totalsRowShown="0" headerRowDxfId="380" dataDxfId="378" headerRowBorderDxfId="379" tableBorderDxfId="377" headerRowCellStyle="Column heading" dataCellStyle="Percent 2 3">
  <tableColumns count="30">
    <tableColumn id="1" name="Split indicator type" dataDxfId="376"/>
    <tableColumn id="2" name="Level of study" dataDxfId="375"/>
    <tableColumn id="3" name="Split indicator" dataDxfId="374"/>
    <tableColumn id="4" name="Indicator value_x000a_(%)" dataDxfId="373" dataCellStyle="Percent 2 3"/>
    <tableColumn id="5" name="Denominator" dataDxfId="372" dataCellStyle="Comma 2"/>
    <tableColumn id="30" name="Numerical threshold for condition B3 (%)" dataDxfId="371" dataCellStyle="Percent 2 3"/>
    <tableColumn id="6" name="Proportion of the statistical uncertainty distribution below numerical threshold (%)" dataDxfId="370" dataCellStyle="Percent 2 3"/>
    <tableColumn id="7" name="Proportion of the statistical uncertainty distribution above numerical threshold_x000a_(%)" dataDxfId="369" dataCellStyle="Percent 2 3"/>
    <tableColumn id="8" name="Indicator confidence interval (lower, %): 99.7%" dataDxfId="368" dataCellStyle="Percent 2 3"/>
    <tableColumn id="9" name="Indicator confidence interval (lower, %): 97.5%" dataDxfId="367" dataCellStyle="Percent 2 3"/>
    <tableColumn id="10" name="Indicator confidence interval (lower, %): 95%" dataDxfId="366" dataCellStyle="Percent 2 3"/>
    <tableColumn id="11" name="Indicator confidence interval (lower, %): 92.5%" dataDxfId="365" dataCellStyle="Percent 2 3"/>
    <tableColumn id="12" name="Indicator confidence interval (lower, %): 90%" dataDxfId="364" dataCellStyle="Percent 2 3"/>
    <tableColumn id="13" name="Indicator confidence interval (lower, %): 87.5%" dataDxfId="363" dataCellStyle="Percent 2 3"/>
    <tableColumn id="14" name="Indicator confidence interval (lower, %): 85%" dataDxfId="362" dataCellStyle="Percent 2 3"/>
    <tableColumn id="15" name="Indicator confidence interval (lower, %): 82.5%" dataDxfId="361" dataCellStyle="Percent 2 3"/>
    <tableColumn id="16" name="Indicator confidence interval (lower, %): 80%" dataDxfId="360" dataCellStyle="Percent 2 3"/>
    <tableColumn id="17" name="Indicator confidence interval (lower, %): 77.5%" dataDxfId="359" dataCellStyle="Percent 2 3"/>
    <tableColumn id="18" name="Indicator confidence interval (lower, %): 75%" dataDxfId="358" dataCellStyle="Percent 2 3"/>
    <tableColumn id="19" name="Indicator confidence interval (upper, %): 99.7%" dataDxfId="357" dataCellStyle="Percent 2 3"/>
    <tableColumn id="20" name="Indicator confidence interval (upper, %): 97.5%" dataDxfId="356" dataCellStyle="Percent 2 3"/>
    <tableColumn id="21" name="Indicator confidence interval (upper, %): 95%" dataDxfId="355" dataCellStyle="Percent 2 3"/>
    <tableColumn id="22" name="Indicator confidence interval (upper, %): 92.5%" dataDxfId="354" dataCellStyle="Percent 2 3"/>
    <tableColumn id="23" name="Indicator confidence interval (upper, %): 90%" dataDxfId="353" dataCellStyle="Percent 2 3"/>
    <tableColumn id="24" name="Indicator confidence interval (upper, %): 87.5%" dataDxfId="352" dataCellStyle="Percent 2 3"/>
    <tableColumn id="25" name="Indicator confidence interval (upper, %): 85%" dataDxfId="351" dataCellStyle="Percent 2 3"/>
    <tableColumn id="26" name="Indicator confidence interval (upper, %): 82.5%" dataDxfId="350" dataCellStyle="Percent 2 3"/>
    <tableColumn id="27" name="Indicator confidence interval (upper, %): 80%" dataDxfId="349" dataCellStyle="Percent 2 3"/>
    <tableColumn id="28" name="Indicator confidence interval (upper, %): 77.5%" dataDxfId="348" dataCellStyle="Percent 2 3"/>
    <tableColumn id="29" name="Indicator confidence interval (upper, %): 75%" dataDxfId="347"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partnerships_population_by_level_and_split" displayName="Table_3_Part_time_continuation_for_the_partnerships_population_by_level_and_split" ref="A7:AD424" headerRowCount="1" totalsRowShown="0" headerRowDxfId="346" dataDxfId="344" headerRowBorderDxfId="345" tableBorderDxfId="343" headerRowCellStyle="Column heading" dataCellStyle="Percent 2 3">
  <tableColumns count="30">
    <tableColumn id="1" name="Split indicator type" dataDxfId="342"/>
    <tableColumn id="2" name="Level of study" dataDxfId="341"/>
    <tableColumn id="3" name="Split indicator" dataDxfId="340"/>
    <tableColumn id="4" name="Indicator value_x000a_(%)" dataDxfId="339" dataCellStyle="Percent 2 3"/>
    <tableColumn id="5" name="Denominator" dataDxfId="338" dataCellStyle="Comma 2"/>
    <tableColumn id="30" name="Numerical threshold for condition B3 (%)" dataDxfId="337" dataCellStyle="Percent 2 3"/>
    <tableColumn id="6" name="Proportion of the statistical uncertainty distribution below numerical threshold (%)" dataDxfId="336" dataCellStyle="Percent 2 3"/>
    <tableColumn id="7" name="Proportion of the statistical uncertainty distribution above numerical threshold_x000a_(%)" dataDxfId="335" dataCellStyle="Percent 2 3"/>
    <tableColumn id="8" name="Indicator confidence interval (lower, %): 99.7%" dataDxfId="334" dataCellStyle="Percent 2 3"/>
    <tableColumn id="9" name="Indicator confidence interval (lower, %): 97.5%" dataDxfId="333" dataCellStyle="Percent 2 3"/>
    <tableColumn id="10" name="Indicator confidence interval (lower, %): 95%" dataDxfId="332" dataCellStyle="Percent 2 3"/>
    <tableColumn id="11" name="Indicator confidence interval (lower, %): 92.5%" dataDxfId="331" dataCellStyle="Percent 2 3"/>
    <tableColumn id="12" name="Indicator confidence interval (lower, %): 90%" dataDxfId="330" dataCellStyle="Percent 2 3"/>
    <tableColumn id="13" name="Indicator confidence interval (lower, %): 87.5%" dataDxfId="329" dataCellStyle="Percent 2 3"/>
    <tableColumn id="14" name="Indicator confidence interval (lower, %): 85%" dataDxfId="328" dataCellStyle="Percent 2 3"/>
    <tableColumn id="15" name="Indicator confidence interval (lower, %): 82.5%" dataDxfId="327" dataCellStyle="Percent 2 3"/>
    <tableColumn id="16" name="Indicator confidence interval (lower, %): 80%" dataDxfId="326" dataCellStyle="Percent 2 3"/>
    <tableColumn id="17" name="Indicator confidence interval (lower, %): 77.5%" dataDxfId="325" dataCellStyle="Percent 2 3"/>
    <tableColumn id="18" name="Indicator confidence interval (lower, %): 75%" dataDxfId="324" dataCellStyle="Percent 2 3"/>
    <tableColumn id="19" name="Indicator confidence interval (upper, %): 99.7%" dataDxfId="323" dataCellStyle="Percent 2 3"/>
    <tableColumn id="20" name="Indicator confidence interval (upper, %): 97.5%" dataDxfId="322" dataCellStyle="Percent 2 3"/>
    <tableColumn id="21" name="Indicator confidence interval (upper, %): 95%" dataDxfId="321" dataCellStyle="Percent 2 3"/>
    <tableColumn id="22" name="Indicator confidence interval (upper, %): 92.5%" dataDxfId="320" dataCellStyle="Percent 2 3"/>
    <tableColumn id="23" name="Indicator confidence interval (upper, %): 90%" dataDxfId="319" dataCellStyle="Percent 2 3"/>
    <tableColumn id="24" name="Indicator confidence interval (upper, %): 87.5%" dataDxfId="318" dataCellStyle="Percent 2 3"/>
    <tableColumn id="25" name="Indicator confidence interval (upper, %): 85%" dataDxfId="317" dataCellStyle="Percent 2 3"/>
    <tableColumn id="26" name="Indicator confidence interval (upper, %): 82.5%" dataDxfId="316" dataCellStyle="Percent 2 3"/>
    <tableColumn id="27" name="Indicator confidence interval (upper, %): 80%" dataDxfId="315" dataCellStyle="Percent 2 3"/>
    <tableColumn id="28" name="Indicator confidence interval (upper, %): 77.5%" dataDxfId="314" dataCellStyle="Percent 2 3"/>
    <tableColumn id="29" name="Indicator confidence interval (upper, %): 75%" dataDxfId="313"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partnerships_population_by_level_and_split" displayName="Table_4_Apprenticeship_continuation_for_the_partnerships_population_by_level_and_split" ref="A7:AD424" headerRowCount="1" totalsRowShown="0" headerRowDxfId="312" dataDxfId="310" headerRowBorderDxfId="311" tableBorderDxfId="309" headerRowCellStyle="Column heading" dataCellStyle="Percent 2 3">
  <tableColumns count="30">
    <tableColumn id="1" name="Split indicator type" dataDxfId="308"/>
    <tableColumn id="2" name="Level of study" dataDxfId="307"/>
    <tableColumn id="3" name="Split indicator" dataDxfId="306"/>
    <tableColumn id="4" name="Indicator value_x000a_(%)" dataDxfId="305" dataCellStyle="Percent 2 3"/>
    <tableColumn id="5" name="Denominator" dataDxfId="304" dataCellStyle="Comma 2"/>
    <tableColumn id="30" name="Numerical threshold for condition B3 (%)" dataDxfId="303" dataCellStyle="Percent 2 3"/>
    <tableColumn id="6" name="Proportion of the statistical uncertainty distribution below numerical threshold (%)" dataDxfId="302" dataCellStyle="Percent 2 3"/>
    <tableColumn id="7" name="Proportion of the statistical uncertainty distribution above numerical threshold_x000a_(%)" dataDxfId="301" dataCellStyle="Percent 2 3"/>
    <tableColumn id="8" name="Indicator confidence interval (lower, %): 99.7%" dataDxfId="300" dataCellStyle="Percent 2 3"/>
    <tableColumn id="9" name="Indicator confidence interval (lower, %): 97.5%" dataDxfId="299" dataCellStyle="Percent 2 3"/>
    <tableColumn id="10" name="Indicator confidence interval (lower, %): 95%" dataDxfId="298" dataCellStyle="Percent 2 3"/>
    <tableColumn id="11" name="Indicator confidence interval (lower, %): 92.5%" dataDxfId="297" dataCellStyle="Percent 2 3"/>
    <tableColumn id="12" name="Indicator confidence interval (lower, %): 90%" dataDxfId="296" dataCellStyle="Percent 2 3"/>
    <tableColumn id="13" name="Indicator confidence interval (lower, %): 87.5%" dataDxfId="295" dataCellStyle="Percent 2 3"/>
    <tableColumn id="14" name="Indicator confidence interval (lower, %): 85%" dataDxfId="294" dataCellStyle="Percent 2 3"/>
    <tableColumn id="15" name="Indicator confidence interval (lower, %): 82.5%" dataDxfId="293" dataCellStyle="Percent 2 3"/>
    <tableColumn id="16" name="Indicator confidence interval (lower, %): 80%" dataDxfId="292" dataCellStyle="Percent 2 3"/>
    <tableColumn id="17" name="Indicator confidence interval (lower, %): 77.5%" dataDxfId="291" dataCellStyle="Percent 2 3"/>
    <tableColumn id="18" name="Indicator confidence interval (lower, %): 75%" dataDxfId="290" dataCellStyle="Percent 2 3"/>
    <tableColumn id="19" name="Indicator confidence interval (upper, %): 99.7%" dataDxfId="289" dataCellStyle="Percent 2 3"/>
    <tableColumn id="20" name="Indicator confidence interval (upper, %): 97.5%" dataDxfId="288" dataCellStyle="Percent 2 3"/>
    <tableColumn id="21" name="Indicator confidence interval (upper, %): 95%" dataDxfId="287" dataCellStyle="Percent 2 3"/>
    <tableColumn id="22" name="Indicator confidence interval (upper, %): 92.5%" dataDxfId="286" dataCellStyle="Percent 2 3"/>
    <tableColumn id="23" name="Indicator confidence interval (upper, %): 90%" dataDxfId="285" dataCellStyle="Percent 2 3"/>
    <tableColumn id="24" name="Indicator confidence interval (upper, %): 87.5%" dataDxfId="284" dataCellStyle="Percent 2 3"/>
    <tableColumn id="25" name="Indicator confidence interval (upper, %): 85%" dataDxfId="283" dataCellStyle="Percent 2 3"/>
    <tableColumn id="26" name="Indicator confidence interval (upper, %): 82.5%" dataDxfId="282" dataCellStyle="Percent 2 3"/>
    <tableColumn id="27" name="Indicator confidence interval (upper, %): 80%" dataDxfId="281" dataCellStyle="Percent 2 3"/>
    <tableColumn id="28" name="Indicator confidence interval (upper, %): 77.5%" dataDxfId="280" dataCellStyle="Percent 2 3"/>
    <tableColumn id="29" name="Indicator confidence interval (upper, %): 75%" dataDxfId="279"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partnerships_population_by_level_and_split" displayName="Table_5_Full_time_completion_for_the_partnerships_population_by_level_and_split" ref="A7:AD424" headerRowCount="1" totalsRowShown="0" headerRowDxfId="278" dataDxfId="276" headerRowBorderDxfId="277" tableBorderDxfId="275" headerRowCellStyle="Column heading" dataCellStyle="Percent 2 3">
  <tableColumns count="30">
    <tableColumn id="1" name="Split indicator type" dataDxfId="274"/>
    <tableColumn id="2" name="Level of study" dataDxfId="273"/>
    <tableColumn id="3" name="Split indicator" dataDxfId="272"/>
    <tableColumn id="4" name="Indicator value_x000a_(%)" dataDxfId="271" dataCellStyle="Percent 2 3"/>
    <tableColumn id="5" name="Denominator" dataDxfId="270" dataCellStyle="Comma 2"/>
    <tableColumn id="30" name="Numerical threshold for condition B3 (%)" dataDxfId="269" dataCellStyle="Percent 2 3"/>
    <tableColumn id="6" name="Proportion of the statistical uncertainty distribution below numerical threshold (%)" dataDxfId="268" dataCellStyle="Percent 2 3"/>
    <tableColumn id="7" name="Proportion of the statistical uncertainty distribution above numerical threshold_x000a_(%)" dataDxfId="267" dataCellStyle="Percent 2 3"/>
    <tableColumn id="8" name="Indicator confidence interval (lower, %): 99.7%" dataDxfId="266" dataCellStyle="Percent 2 3"/>
    <tableColumn id="9" name="Indicator confidence interval (lower, %): 97.5%" dataDxfId="265" dataCellStyle="Percent 2 3"/>
    <tableColumn id="10" name="Indicator confidence interval (lower, %): 95%" dataDxfId="264" dataCellStyle="Percent 2 3"/>
    <tableColumn id="11" name="Indicator confidence interval (lower, %): 92.5%" dataDxfId="263" dataCellStyle="Percent 2 3"/>
    <tableColumn id="12" name="Indicator confidence interval (lower, %): 90%" dataDxfId="262" dataCellStyle="Percent 2 3"/>
    <tableColumn id="13" name="Indicator confidence interval (lower, %): 87.5%" dataDxfId="261" dataCellStyle="Percent 2 3"/>
    <tableColumn id="14" name="Indicator confidence interval (lower, %): 85%" dataDxfId="260" dataCellStyle="Percent 2 3"/>
    <tableColumn id="15" name="Indicator confidence interval (lower, %): 82.5%" dataDxfId="259" dataCellStyle="Percent 2 3"/>
    <tableColumn id="16" name="Indicator confidence interval (lower, %): 80%" dataDxfId="258" dataCellStyle="Percent 2 3"/>
    <tableColumn id="17" name="Indicator confidence interval (lower, %): 77.5%" dataDxfId="257" dataCellStyle="Percent 2 3"/>
    <tableColumn id="18" name="Indicator confidence interval (lower, %): 75%" dataDxfId="256" dataCellStyle="Percent 2 3"/>
    <tableColumn id="19" name="Indicator confidence interval (upper, %): 99.7%" dataDxfId="255" dataCellStyle="Percent 2 3"/>
    <tableColumn id="20" name="Indicator confidence interval (upper, %): 97.5%" dataDxfId="254" dataCellStyle="Percent 2 3"/>
    <tableColumn id="21" name="Indicator confidence interval (upper, %): 95%" dataDxfId="253" dataCellStyle="Percent 2 3"/>
    <tableColumn id="22" name="Indicator confidence interval (upper, %): 92.5%" dataDxfId="252" dataCellStyle="Percent 2 3"/>
    <tableColumn id="23" name="Indicator confidence interval (upper, %): 90%" dataDxfId="251" dataCellStyle="Percent 2 3"/>
    <tableColumn id="24" name="Indicator confidence interval (upper, %): 87.5%" dataDxfId="250" dataCellStyle="Percent 2 3"/>
    <tableColumn id="25" name="Indicator confidence interval (upper, %): 85%" dataDxfId="249" dataCellStyle="Percent 2 3"/>
    <tableColumn id="26" name="Indicator confidence interval (upper, %): 82.5%" dataDxfId="248" dataCellStyle="Percent 2 3"/>
    <tableColumn id="27" name="Indicator confidence interval (upper, %): 80%" dataDxfId="247" dataCellStyle="Percent 2 3"/>
    <tableColumn id="28" name="Indicator confidence interval (upper, %): 77.5%" dataDxfId="246" dataCellStyle="Percent 2 3"/>
    <tableColumn id="29" name="Indicator confidence interval (upper, %): 75%" dataDxfId="245"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partnerships_population_by_level_and_split" displayName="Table_6_Part_time_completion_for_the_partnerships_population_by_level_and_split" ref="A7:AD424" headerRowCount="1" totalsRowShown="0" headerRowDxfId="244" dataDxfId="242" headerRowBorderDxfId="243" tableBorderDxfId="241" headerRowCellStyle="Column heading" dataCellStyle="Percent 2 3">
  <tableColumns count="30">
    <tableColumn id="1" name="Split indicator type" dataDxfId="240"/>
    <tableColumn id="2" name="Level of study" dataDxfId="239"/>
    <tableColumn id="3" name="Split indicator" dataDxfId="238"/>
    <tableColumn id="4" name="Indicator value_x000a_(%)" dataDxfId="237" dataCellStyle="Percent 2 3"/>
    <tableColumn id="5" name="Denominator" dataDxfId="236" dataCellStyle="Comma 2"/>
    <tableColumn id="30" name="Numerical threshold for condition B3 (%)" dataDxfId="235" dataCellStyle="Percent 2 3"/>
    <tableColumn id="6" name="Proportion of the statistical uncertainty distribution below numerical threshold (%)" dataDxfId="234" dataCellStyle="Percent 2 3"/>
    <tableColumn id="7" name="Proportion of the statistical uncertainty distribution above numerical threshold_x000a_(%)" dataDxfId="233" dataCellStyle="Percent 2 3"/>
    <tableColumn id="8" name="Indicator confidence interval (lower, %): 99.7%" dataDxfId="232" dataCellStyle="Percent 2 3"/>
    <tableColumn id="9" name="Indicator confidence interval (lower, %): 97.5%" dataDxfId="231" dataCellStyle="Percent 2 3"/>
    <tableColumn id="10" name="Indicator confidence interval (lower, %): 95%" dataDxfId="230" dataCellStyle="Percent 2 3"/>
    <tableColumn id="11" name="Indicator confidence interval (lower, %): 92.5%" dataDxfId="229" dataCellStyle="Percent 2 3"/>
    <tableColumn id="12" name="Indicator confidence interval (lower, %): 90%" dataDxfId="228" dataCellStyle="Percent 2 3"/>
    <tableColumn id="13" name="Indicator confidence interval (lower, %): 87.5%" dataDxfId="227" dataCellStyle="Percent 2 3"/>
    <tableColumn id="14" name="Indicator confidence interval (lower, %): 85%" dataDxfId="226" dataCellStyle="Percent 2 3"/>
    <tableColumn id="15" name="Indicator confidence interval (lower, %): 82.5%" dataDxfId="225" dataCellStyle="Percent 2 3"/>
    <tableColumn id="16" name="Indicator confidence interval (lower, %): 80%" dataDxfId="224" dataCellStyle="Percent 2 3"/>
    <tableColumn id="17" name="Indicator confidence interval (lower, %): 77.5%" dataDxfId="223" dataCellStyle="Percent 2 3"/>
    <tableColumn id="18" name="Indicator confidence interval (lower, %): 75%" dataDxfId="222" dataCellStyle="Percent 2 3"/>
    <tableColumn id="19" name="Indicator confidence interval (upper, %): 99.7%" dataDxfId="221" dataCellStyle="Percent 2 3"/>
    <tableColumn id="20" name="Indicator confidence interval (upper, %): 97.5%" dataDxfId="220" dataCellStyle="Percent 2 3"/>
    <tableColumn id="21" name="Indicator confidence interval (upper, %): 95%" dataDxfId="219" dataCellStyle="Percent 2 3"/>
    <tableColumn id="22" name="Indicator confidence interval (upper, %): 92.5%" dataDxfId="218" dataCellStyle="Percent 2 3"/>
    <tableColumn id="23" name="Indicator confidence interval (upper, %): 90%" dataDxfId="217" dataCellStyle="Percent 2 3"/>
    <tableColumn id="24" name="Indicator confidence interval (upper, %): 87.5%" dataDxfId="216" dataCellStyle="Percent 2 3"/>
    <tableColumn id="25" name="Indicator confidence interval (upper, %): 85%" dataDxfId="215" dataCellStyle="Percent 2 3"/>
    <tableColumn id="26" name="Indicator confidence interval (upper, %): 82.5%" dataDxfId="214" dataCellStyle="Percent 2 3"/>
    <tableColumn id="27" name="Indicator confidence interval (upper, %): 80%" dataDxfId="213" dataCellStyle="Percent 2 3"/>
    <tableColumn id="28" name="Indicator confidence interval (upper, %): 77.5%" dataDxfId="212" dataCellStyle="Percent 2 3"/>
    <tableColumn id="29" name="Indicator confidence interval (upper, %): 75%" dataDxfId="211"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partnerships_population_by_level_and_split" displayName="Table_7_Apprenticeship_completion_for_the_partnerships_population_by_level_and_split" ref="A7:AD424" headerRowCount="1" totalsRowShown="0" headerRowDxfId="210" dataDxfId="208" headerRowBorderDxfId="209" tableBorderDxfId="207" headerRowCellStyle="Column heading" dataCellStyle="Percent 2 3">
  <tableColumns count="30">
    <tableColumn id="1" name="Split indicator type" dataDxfId="206"/>
    <tableColumn id="2" name="Level of study" dataDxfId="205"/>
    <tableColumn id="3" name="Split indicator" dataDxfId="204"/>
    <tableColumn id="4" name="Indicator value_x000a_(%)" dataDxfId="203" dataCellStyle="Percent 2 3"/>
    <tableColumn id="5" name="Denominator" dataDxfId="202" dataCellStyle="Comma 2"/>
    <tableColumn id="30" name="Numerical threshold for condition B3 (%)" dataDxfId="201" dataCellStyle="Percent 2 3"/>
    <tableColumn id="6" name="Proportion of the statistical uncertainty distribution below numerical threshold (%)" dataDxfId="200" dataCellStyle="Percent 2 3"/>
    <tableColumn id="7" name="Proportion of the statistical uncertainty distribution above numerical threshold_x000a_(%)" dataDxfId="199" dataCellStyle="Percent 2 3"/>
    <tableColumn id="8" name="Indicator confidence interval (lower, %): 99.7%" dataDxfId="198" dataCellStyle="Percent 2 3"/>
    <tableColumn id="9" name="Indicator confidence interval (lower, %): 97.5%" dataDxfId="197" dataCellStyle="Percent 2 3"/>
    <tableColumn id="10" name="Indicator confidence interval (lower, %): 95%" dataDxfId="196" dataCellStyle="Percent 2 3"/>
    <tableColumn id="11" name="Indicator confidence interval (lower, %): 92.5%" dataDxfId="195" dataCellStyle="Percent 2 3"/>
    <tableColumn id="12" name="Indicator confidence interval (lower, %): 90%" dataDxfId="194" dataCellStyle="Percent 2 3"/>
    <tableColumn id="13" name="Indicator confidence interval (lower, %): 87.5%" dataDxfId="193" dataCellStyle="Percent 2 3"/>
    <tableColumn id="14" name="Indicator confidence interval (lower, %): 85%" dataDxfId="192" dataCellStyle="Percent 2 3"/>
    <tableColumn id="15" name="Indicator confidence interval (lower, %): 82.5%" dataDxfId="191" dataCellStyle="Percent 2 3"/>
    <tableColumn id="16" name="Indicator confidence interval (lower, %): 80%" dataDxfId="190" dataCellStyle="Percent 2 3"/>
    <tableColumn id="17" name="Indicator confidence interval (lower, %): 77.5%" dataDxfId="189" dataCellStyle="Percent 2 3"/>
    <tableColumn id="18" name="Indicator confidence interval (lower, %): 75%" dataDxfId="188" dataCellStyle="Percent 2 3"/>
    <tableColumn id="19" name="Indicator confidence interval (upper, %): 99.7%" dataDxfId="187" dataCellStyle="Percent 2 3"/>
    <tableColumn id="20" name="Indicator confidence interval (upper, %): 97.5%" dataDxfId="186" dataCellStyle="Percent 2 3"/>
    <tableColumn id="21" name="Indicator confidence interval (upper, %): 95%" dataDxfId="185" dataCellStyle="Percent 2 3"/>
    <tableColumn id="22" name="Indicator confidence interval (upper, %): 92.5%" dataDxfId="184" dataCellStyle="Percent 2 3"/>
    <tableColumn id="23" name="Indicator confidence interval (upper, %): 90%" dataDxfId="183" dataCellStyle="Percent 2 3"/>
    <tableColumn id="24" name="Indicator confidence interval (upper, %): 87.5%" dataDxfId="182" dataCellStyle="Percent 2 3"/>
    <tableColumn id="25" name="Indicator confidence interval (upper, %): 85%" dataDxfId="181" dataCellStyle="Percent 2 3"/>
    <tableColumn id="26" name="Indicator confidence interval (upper, %): 82.5%" dataDxfId="180" dataCellStyle="Percent 2 3"/>
    <tableColumn id="27" name="Indicator confidence interval (upper, %): 80%" dataDxfId="179" dataCellStyle="Percent 2 3"/>
    <tableColumn id="28" name="Indicator confidence interval (upper, %): 77.5%" dataDxfId="178" dataCellStyle="Percent 2 3"/>
    <tableColumn id="29" name="Indicator confidence interval (upper, %): 75%" dataDxfId="177"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partnerships_population_by_level_and_split" displayName="Table_8_Full_time_progression_for_the_partnerships_population_by_level_and_split" ref="A7:AG424" headerRowCount="1" totalsRowShown="0" headerRowDxfId="176" dataDxfId="174" headerRowBorderDxfId="175" tableBorderDxfId="173" headerRowCellStyle="Column heading">
  <tableColumns count="33">
    <tableColumn id="1" name="Split indicator type" dataDxfId="172"/>
    <tableColumn id="2" name="Level of study" dataDxfId="171"/>
    <tableColumn id="3" name="Split indicator" dataDxfId="170"/>
    <tableColumn id="4" name="Indicator value_x000a_(%)" dataDxfId="169" dataCellStyle="Percent 2 3"/>
    <tableColumn id="5" name="Denominator" dataDxfId="168" dataCellStyle="Comma 2"/>
    <tableColumn id="6" name="Survey response rate_x000a_(%)" dataDxfId="167" dataCellStyle="Percent 2 3"/>
    <tableColumn id="33" name="Numerical threshold for condition B3 (%)" dataDxfId="166" dataCellStyle="Percent 2 3"/>
    <tableColumn id="7" name="Proportion of the statistical uncertainty distribution below numerical threshold (%)" dataDxfId="165" dataCellStyle="Percent 2 3"/>
    <tableColumn id="32" name="Proportion of the statistical uncertainty distribution above numerical threshold_x000a_(%)" dataDxfId="164" dataCellStyle="Percent 2 3"/>
    <tableColumn id="31" name="Proportion of students with negative outcomes with interim study: any _x000a_(%)" dataDxfId="163" dataCellStyle="Percent 2 3"/>
    <tableColumn id="8" name="Proportion of students with negative outcomes with interim study: significant _x000a_(%)" dataDxfId="162" dataCellStyle="Percent 2 3"/>
    <tableColumn id="9" name="Indicator confidence interval (lower, %): 99.7%" dataDxfId="161" dataCellStyle="Percent 2 3"/>
    <tableColumn id="10" name="Indicator confidence interval (lower, %): 97.5%" dataDxfId="160" dataCellStyle="Percent 2 3"/>
    <tableColumn id="11" name="Indicator confidence interval (lower, %): 95%" dataDxfId="159" dataCellStyle="Percent 2 3"/>
    <tableColumn id="12" name="Indicator confidence interval (lower, %): 92.5%" dataDxfId="158" dataCellStyle="Percent 2 3"/>
    <tableColumn id="13" name="Indicator confidence interval (lower, %): 90%" dataDxfId="157" dataCellStyle="Percent 2 3"/>
    <tableColumn id="14" name="Indicator confidence interval (lower, %): 87.5%" dataDxfId="156" dataCellStyle="Percent 2 3"/>
    <tableColumn id="15" name="Indicator confidence interval (lower, %): 85%" dataDxfId="155" dataCellStyle="Percent 2 3"/>
    <tableColumn id="16" name="Indicator confidence interval (lower, %): 82.5%" dataDxfId="154" dataCellStyle="Percent 2 3"/>
    <tableColumn id="17" name="Indicator confidence interval (lower, %): 80%" dataDxfId="153" dataCellStyle="Percent 2 3"/>
    <tableColumn id="18" name="Indicator confidence interval (lower, %): 77.5%" dataDxfId="152" dataCellStyle="Percent 2 3"/>
    <tableColumn id="19" name="Indicator confidence interval (lower, %): 75%" dataDxfId="151" dataCellStyle="Percent 2 3"/>
    <tableColumn id="20" name="Indicator confidence interval (upper, %): 99.7%" dataDxfId="150" dataCellStyle="Percent 2 3"/>
    <tableColumn id="21" name="Indicator confidence interval (upper, %): 97.5%" dataDxfId="149" dataCellStyle="Percent 2 3"/>
    <tableColumn id="22" name="Indicator confidence interval (upper, %): 95%" dataDxfId="148" dataCellStyle="Percent 2 3"/>
    <tableColumn id="23" name="Indicator confidence interval (upper, %): 92.5%" dataDxfId="147" dataCellStyle="Percent 2 3"/>
    <tableColumn id="24" name="Indicator confidence interval (upper, %): 90%" dataDxfId="146" dataCellStyle="Percent 2 3"/>
    <tableColumn id="37" name="Indicator confidence interval (upper, %): 87.5%" dataDxfId="145" dataCellStyle="Percent 2 3"/>
    <tableColumn id="36" name="Indicator confidence interval (upper, %): 85%" dataDxfId="144" dataCellStyle="Percent 2 3"/>
    <tableColumn id="35" name="Indicator confidence interval (upper, %): 82.5%" dataDxfId="143" dataCellStyle="Percent 2 3"/>
    <tableColumn id="25" name="Indicator confidence interval (upper, %): 80%" dataDxfId="142" dataCellStyle="Percent 2 3"/>
    <tableColumn id="26" name="Indicator confidence interval (upper, %): 77.5%" dataDxfId="141" dataCellStyle="Percent 2 3"/>
    <tableColumn id="27" name="Indicator confidence interval (upper, %): 75%" dataDxfId="140" dataCellStyle="Percent 2 3"/>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partnerships_population_by_level_and_split" displayName="Table_9_Part_time_progression_for_the_partnerships_population_by_level_and_split" ref="A7:AG424" headerRowCount="1" totalsRowShown="0" headerRowDxfId="139" dataDxfId="137" headerRowBorderDxfId="138" tableBorderDxfId="136" headerRowCellStyle="Column heading">
  <tableColumns count="33">
    <tableColumn id="1" name="Split indicator type" dataDxfId="135"/>
    <tableColumn id="2" name="Level of study" dataDxfId="134"/>
    <tableColumn id="3" name="Split indicator" dataDxfId="133"/>
    <tableColumn id="4" name="Indicator value_x000a_(%)" dataDxfId="132" dataCellStyle="Percent 2 3"/>
    <tableColumn id="5" name="Denominator" dataDxfId="131" dataCellStyle="Comma 2"/>
    <tableColumn id="6" name="Survey response rate_x000a_(%)" dataDxfId="130" dataCellStyle="Percent 2 3"/>
    <tableColumn id="33" name="Numerical threshold for condition B3 (%)" dataDxfId="129" dataCellStyle="Percent 2 3"/>
    <tableColumn id="7" name="Proportion of the statistical uncertainty distribution below numerical threshold (%)" dataDxfId="128" dataCellStyle="Percent 2 3"/>
    <tableColumn id="32" name="Proportion of the statistical uncertainty distribution above numerical threshold_x000a_(%)" dataDxfId="127" dataCellStyle="Percent 2 3"/>
    <tableColumn id="31" name="Proportion of students with negative outcomes with interim study: any _x000a_(%)" dataDxfId="126" dataCellStyle="Percent 2 3"/>
    <tableColumn id="8" name="Proportion of students with negative outcomes with interim study: significant _x000a_(%)" dataDxfId="125" dataCellStyle="Percent 2 3"/>
    <tableColumn id="9" name="Indicator confidence interval (lower, %): 99.7%" dataDxfId="124" dataCellStyle="Percent 2 3"/>
    <tableColumn id="10" name="Indicator confidence interval (lower, %): 97.5%" dataDxfId="123" dataCellStyle="Percent 2 3"/>
    <tableColumn id="11" name="Indicator confidence interval (lower, %): 95%" dataDxfId="122" dataCellStyle="Percent 2 3"/>
    <tableColumn id="12" name="Indicator confidence interval (lower, %): 92.5%" dataDxfId="121" dataCellStyle="Percent 2 3"/>
    <tableColumn id="13" name="Indicator confidence interval (lower, %): 90%" dataDxfId="120" dataCellStyle="Percent 2 3"/>
    <tableColumn id="14" name="Indicator confidence interval (lower, %): 87.5%" dataDxfId="119" dataCellStyle="Percent 2 3"/>
    <tableColumn id="15" name="Indicator confidence interval (lower, %): 85%" dataDxfId="118" dataCellStyle="Percent 2 3"/>
    <tableColumn id="16" name="Indicator confidence interval (lower, %): 82.5%" dataDxfId="117" dataCellStyle="Percent 2 3"/>
    <tableColumn id="17" name="Indicator confidence interval (lower, %): 80%" dataDxfId="116" dataCellStyle="Percent 2 3"/>
    <tableColumn id="18" name="Indicator confidence interval (lower, %): 77.5%" dataDxfId="115" dataCellStyle="Percent 2 3"/>
    <tableColumn id="19" name="Indicator confidence interval (lower, %): 75%" dataDxfId="114" dataCellStyle="Percent 2 3"/>
    <tableColumn id="20" name="Indicator confidence interval (upper, %): 99.7%" dataDxfId="113" dataCellStyle="Percent 2 3"/>
    <tableColumn id="21" name="Indicator confidence interval (upper, %): 97.5%" dataDxfId="112" dataCellStyle="Percent 2 3"/>
    <tableColumn id="22" name="Indicator confidence interval (upper, %): 95%" dataDxfId="111" dataCellStyle="Percent 2 3"/>
    <tableColumn id="23" name="Indicator confidence interval (upper, %): 92.5%" dataDxfId="110" dataCellStyle="Percent 2 3"/>
    <tableColumn id="24" name="Indicator confidence interval (upper, %): 90%" dataDxfId="109" dataCellStyle="Percent 2 3"/>
    <tableColumn id="36" name="Indicator confidence interval (upper, %): 87.5%" dataDxfId="108" dataCellStyle="Percent 2 3"/>
    <tableColumn id="35" name="Indicator confidence interval (upper, %): 85%" dataDxfId="107" dataCellStyle="Percent 2 3"/>
    <tableColumn id="34" name="Indicator confidence interval (upper, %): 82.5%" dataDxfId="106" dataCellStyle="Percent 2 3"/>
    <tableColumn id="25" name="Indicator confidence interval (upper, %): 80%" dataDxfId="105" dataCellStyle="Percent 2 3"/>
    <tableColumn id="26" name="Indicator confidence interval (upper, %): 77.5%" dataDxfId="104" dataCellStyle="Percent 2 3"/>
    <tableColumn id="27" name="Indicator confidence interval (upper, %): 75%" dataDxfId="103" dataCellStyle="Percent 2 3"/>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partnerships_population_by_level_and_split" displayName="Table_10_Apprenticeship_progression_for_the_partnerships_population_by_level_and_split" ref="A7:AG424" headerRowCount="1" totalsRowShown="0" headerRowDxfId="102" dataDxfId="100" headerRowBorderDxfId="101" tableBorderDxfId="99" headerRowCellStyle="Column heading">
  <tableColumns count="33">
    <tableColumn id="1" name="Split indicator type" dataDxfId="98"/>
    <tableColumn id="2" name="Level of study" dataDxfId="97"/>
    <tableColumn id="3" name="Split indicator" dataDxfId="96"/>
    <tableColumn id="4" name="Indicator value_x000a_(%)" dataDxfId="95" dataCellStyle="Percent 2 3"/>
    <tableColumn id="5" name="Denominator" dataDxfId="94" dataCellStyle="Comma 2"/>
    <tableColumn id="6" name="Survey response rate_x000a_(%)" dataDxfId="93" dataCellStyle="Percent 2 3"/>
    <tableColumn id="33" name="Numerical threshold for condition B3 (%)" dataDxfId="92" dataCellStyle="Percent 2 3"/>
    <tableColumn id="7" name="Proportion of the statistical uncertainty distribution below numerical threshold (%)" dataDxfId="91" dataCellStyle="Percent 2 3"/>
    <tableColumn id="32" name="Proportion of the statistical uncertainty distribution above numerical threshold_x000a_(%)" dataDxfId="90" dataCellStyle="Percent 2 3"/>
    <tableColumn id="31" name="Proportion of students with negative outcomes with interim study: any _x000a_(%)" dataDxfId="89" dataCellStyle="Percent 2 3"/>
    <tableColumn id="8" name="Proportion of students with negative outcomes with interim study: significant _x000a_(%)" dataDxfId="88" dataCellStyle="Percent 2 3"/>
    <tableColumn id="9" name="Indicator confidence interval (lower, %): 99.7%" dataDxfId="87" dataCellStyle="Percent 2 3"/>
    <tableColumn id="10" name="Indicator confidence interval (lower, %): 97.5%" dataDxfId="86" dataCellStyle="Percent 2 3"/>
    <tableColumn id="11" name="Indicator confidence interval (lower, %): 95%" dataDxfId="85" dataCellStyle="Percent 2 3"/>
    <tableColumn id="12" name="Indicator confidence interval (lower, %): 92.5%" dataDxfId="84" dataCellStyle="Percent 2 3"/>
    <tableColumn id="13" name="Indicator confidence interval (lower, %): 90%" dataDxfId="83" dataCellStyle="Percent 2 3"/>
    <tableColumn id="14" name="Indicator confidence interval (lower, %): 87.5%" dataDxfId="82" dataCellStyle="Percent 2 3"/>
    <tableColumn id="15" name="Indicator confidence interval (lower, %): 85%" dataDxfId="81" dataCellStyle="Percent 2 3"/>
    <tableColumn id="16" name="Indicator confidence interval (lower, %): 82.5%" dataDxfId="80" dataCellStyle="Percent 2 3"/>
    <tableColumn id="17" name="Indicator confidence interval (lower, %): 80%" dataDxfId="79" dataCellStyle="Percent 2 3"/>
    <tableColumn id="18" name="Indicator confidence interval (lower, %): 77.5%" dataDxfId="78" dataCellStyle="Percent 2 3"/>
    <tableColumn id="19" name="Indicator confidence interval (lower, %): 75%" dataDxfId="77" dataCellStyle="Percent 2 3"/>
    <tableColumn id="20" name="Indicator confidence interval (upper, %): 99.7%" dataDxfId="76" dataCellStyle="Percent 2 3"/>
    <tableColumn id="21" name="Indicator confidence interval (upper, %): 97.5%" dataDxfId="75" dataCellStyle="Percent 2 3"/>
    <tableColumn id="22" name="Indicator confidence interval (upper, %): 95%" dataDxfId="74" dataCellStyle="Percent 2 3"/>
    <tableColumn id="23" name="Indicator confidence interval (upper, %): 92.5%" dataDxfId="73" dataCellStyle="Percent 2 3"/>
    <tableColumn id="24" name="Indicator confidence interval (upper, %): 90%" dataDxfId="72" dataCellStyle="Percent 2 3"/>
    <tableColumn id="36" name="Indicator confidence interval (upper, %): 87.5%" dataDxfId="71" dataCellStyle="Percent 2 3"/>
    <tableColumn id="35" name="Indicator confidence interval (upper, %): 85%" dataDxfId="70" dataCellStyle="Percent 2 3"/>
    <tableColumn id="34" name="Indicator confidence interval (upper, %): 82.5%" dataDxfId="69" dataCellStyle="Percent 2 3"/>
    <tableColumn id="25" name="Indicator confidence interval (upper, %): 80%" dataDxfId="68" dataCellStyle="Percent 2 3"/>
    <tableColumn id="26" name="Indicator confidence interval (upper, %): 77.5%" dataDxfId="67" dataCellStyle="Percent 2 3"/>
    <tableColumn id="27" name="Indicator confidence interval (upper, %): 75%" dataDxfId="66" dataCellStyle="Percent 2 3"/>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sheet1.xml><?xml version="1.0" encoding="utf-8"?>
<worksheet xmlns="http://schemas.openxmlformats.org/spreadsheetml/2006/main">
  <sheetPr>
    <tabColor rgb="FFF1B434"/>
    <outlinePr summaryBelow="1" summaryRight="1"/>
    <pageSetUpPr/>
  </sheetPr>
  <dimension ref="A1:J46"/>
  <sheetViews>
    <sheetView showGridLines="0" tabSelected="1" zoomScaleNormal="100" workbookViewId="0">
      <selection activeCell="A1" sqref="A1"/>
    </sheetView>
  </sheetViews>
  <sheetFormatPr baseColWidth="8" defaultRowHeight="13.5"/>
  <cols>
    <col width="146.5625" customWidth="1" style="17" min="1" max="1"/>
    <col width="61.0625" customWidth="1" style="56" min="2" max="2"/>
    <col width="33.8125" customWidth="1" style="17" min="3" max="3"/>
    <col width="10.75" customWidth="1" style="17" min="4" max="4"/>
    <col width="13.5" customWidth="1" style="17" min="5" max="7"/>
    <col width="14.8125" customWidth="1" style="17" min="8" max="8"/>
    <col width="15.3125" customWidth="1" style="17" min="9" max="9"/>
    <col width="13.5" customWidth="1" style="17" min="10" max="10"/>
  </cols>
  <sheetData>
    <row r="1" ht="25.15" customHeight="1" s="17">
      <c r="A1" s="7" t="inlineStr">
        <is>
          <t>Office for Students Student outcome measures for the regulation of condition B3: About this workbook</t>
        </is>
      </c>
      <c r="B1" s="49" t="n"/>
    </row>
    <row r="2" ht="17.65" customHeight="1" s="17">
      <c r="A2" s="8">
        <f>_xlfn.CONCAT("UKPRN: ",B2)</f>
        <v/>
      </c>
      <c r="B2" s="78" t="inlineStr">
        <is>
          <t>10006570</t>
        </is>
      </c>
    </row>
    <row r="3" ht="17.65" customHeight="1" s="17">
      <c r="A3" s="8">
        <f>_xlfn.CONCAT("Provider: ",B3)</f>
        <v/>
      </c>
      <c r="B3" s="79" t="inlineStr">
        <is>
          <t>EKC Group</t>
        </is>
      </c>
    </row>
    <row r="4" ht="33" customHeight="1" s="17">
      <c r="A4" s="8" t="inlineStr">
        <is>
          <t>Purpose</t>
        </is>
      </c>
      <c r="B4" s="50" t="n"/>
    </row>
    <row r="5" ht="27" customHeight="1" s="17">
      <c r="A5" s="70" t="inlineStr">
        <is>
          <t>1. This workbook contains data on each of the student outcomes measures used to inform our regulation of condition B3. This data is identical to that included in the student outcomes data dashboard on the OfS website. The data is also available as CSV files.</t>
        </is>
      </c>
      <c r="B5" s="51" t="n"/>
    </row>
    <row r="6" ht="27" customHeight="1" s="17">
      <c r="A6" s="70" t="inlineStr">
        <is>
          <t>2. Further information about the construction of the student outcomes measures can be found in the 'Description and definition of student outcome and experience measures used in OfS regulation' document available from the OfS website.</t>
        </is>
      </c>
      <c r="B6" s="51" t="n"/>
    </row>
    <row r="7">
      <c r="A7" s="70" t="inlineStr">
        <is>
          <t>3. Release date: 5 February 2026</t>
        </is>
      </c>
      <c r="B7" s="51" t="n"/>
    </row>
    <row r="8">
      <c r="A8" s="70" t="inlineStr">
        <is>
          <t>Release version: 2025-2 – see Table 2 of '2025 rebuild instructions’ on the OfS website. These documents can be found at:</t>
        </is>
      </c>
      <c r="B8" s="51" t="n"/>
    </row>
    <row r="9">
      <c r="A9" s="75" t="inlineStr">
        <is>
          <t xml:space="preserve">https://www.officeforstudents.org.uk/data-and-analysis/student-outcome-and-experience-measures/documentation/ </t>
        </is>
      </c>
      <c r="B9" s="51" t="n"/>
    </row>
    <row r="10" ht="33" customHeight="1" s="17">
      <c r="A10" s="8" t="inlineStr">
        <is>
          <t>Notes</t>
        </is>
      </c>
      <c r="B10" s="51" t="n"/>
    </row>
    <row r="11" ht="25.15" customHeight="1" s="17">
      <c r="A11" s="70" t="inlineStr">
        <is>
          <t>1. This workbook contains data about the partnership view of the provider's student population.</t>
        </is>
      </c>
      <c r="B11" s="51" t="n"/>
    </row>
    <row r="12" ht="27" customHeight="1" s="17">
      <c r="A12" s="70"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51" t="n"/>
    </row>
    <row r="13" ht="32.25" customHeight="1" s="17">
      <c r="A13" s="70" t="inlineStr">
        <is>
          <t>3. There are 9 worksheets. Each worksheet contains the data for a given measure (one of continuation, completion or progression) and mode of study (one of full-time, part-time or apprenticeship).</t>
        </is>
      </c>
      <c r="B13" s="51" t="n"/>
    </row>
    <row r="14" ht="20.25" customHeight="1" s="17">
      <c r="A14" s="70" t="inlineStr">
        <is>
          <t>4. A list of abbreviations used within this workbook can be found in the abbreviations table below.</t>
        </is>
      </c>
      <c r="B14" s="51" t="n"/>
    </row>
    <row r="15" ht="27" customHeight="1" s="17">
      <c r="A15" s="70" t="inlineStr">
        <is>
          <t xml:space="preserve">5. The data has been rounded and suppressed, primarily to ensure compliance with the General Data Protection Regulation. Where data is suppressed and not reportable, we indicate this using the codes described below. </t>
        </is>
      </c>
      <c r="B15" s="51" t="n"/>
    </row>
    <row r="16" ht="47.65" customHeight="1" s="17">
      <c r="A16" s="76"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51" t="n"/>
      <c r="J16" s="77" t="n"/>
    </row>
    <row r="17">
      <c r="A17" s="75" t="inlineStr">
        <is>
          <t>https://www.officeforstudents.org.uk/data-and-analysis/student-outcome-and-experience-measures/data-quality/</t>
        </is>
      </c>
      <c r="B17" s="51" t="n"/>
    </row>
    <row r="18" ht="18.75" customHeight="1" s="17">
      <c r="A18" s="70" t="inlineStr">
        <is>
          <t xml:space="preserve">7. Enquires about this data should be raised by contacting: </t>
        </is>
      </c>
      <c r="B18" s="51" t="n"/>
    </row>
    <row r="19" ht="18.75" customHeight="1" s="17">
      <c r="A19" s="75" t="inlineStr">
        <is>
          <t>providermetrics@officeforstudents.org.uk</t>
        </is>
      </c>
      <c r="B19" s="51" t="n"/>
    </row>
    <row r="20" ht="27" customHeight="1" s="17">
      <c r="A20" s="44" t="inlineStr">
        <is>
          <t>Using the indicators sheets</t>
        </is>
      </c>
      <c r="B20" s="51" t="n"/>
    </row>
    <row r="21">
      <c r="A21" s="73" t="inlineStr">
        <is>
          <t>1. Columns A to C of each worksheet contain the different split indicator types, level of study and split indicator categories.</t>
        </is>
      </c>
      <c r="B21" s="51" t="n"/>
    </row>
    <row r="22">
      <c r="A22" s="69" t="inlineStr">
        <is>
          <t>2. Columns D onwards contain the indicator value, denominator, numerical threshold, benchmark value and other items relating to these.</t>
        </is>
      </c>
      <c r="B22" s="51" t="n"/>
    </row>
    <row r="23">
      <c r="A23" s="72" t="inlineStr">
        <is>
          <t>a. The indicator value is the rate at which students have achieved the outcome in question, expressed as a point estimate.</t>
        </is>
      </c>
      <c r="B23" s="51" t="n"/>
    </row>
    <row r="24">
      <c r="A24" s="72" t="inlineStr">
        <is>
          <t xml:space="preserve">b. The denominator is the total number of students in the population for which we are measuring outcomes. </t>
        </is>
      </c>
      <c r="B24" s="51" t="n"/>
    </row>
    <row r="25" ht="15" customHeight="1" s="17">
      <c r="A25" s="72" t="inlineStr">
        <is>
          <t xml:space="preserve">c. The numerical threshold sets our minimum expectations for continuation, completion and progression indicators in the regulation of condition B3. </t>
        </is>
      </c>
      <c r="B25" s="51" t="n"/>
    </row>
    <row r="26">
      <c r="A26" s="65" t="inlineStr">
        <is>
          <t xml:space="preserve">d. The benchmark value is a weighted sector average which helps to interpret actual performance relative to that in the sector overall. </t>
        </is>
      </c>
      <c r="B26" s="51" t="n"/>
    </row>
    <row r="27" ht="15" customHeight="1" s="17">
      <c r="A27" s="70" t="inlineStr">
        <is>
          <t>Further explanation of how these are defined can be found in the 'Description of student outcome and experience measures used in OfS regulation' document.</t>
        </is>
      </c>
      <c r="B27" s="51" t="n"/>
    </row>
    <row r="28" ht="44.25" customHeight="1" s="17">
      <c r="A28" s="70" t="inlineStr">
        <is>
          <t>3. Columns prefixed "Indicator confidence interval"  contain confidence interval values for the indicator.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8" s="51" t="n"/>
    </row>
    <row r="29" ht="15.75" customHeight="1" s="17">
      <c r="A29" s="70" t="inlineStr">
        <is>
          <t>4. Filters are switched off by default but can be turned on by selecting the header row (row 7) of a table and choosing the 'Filter button' in the Table Design tab.</t>
        </is>
      </c>
      <c r="B29" s="51" t="n"/>
    </row>
    <row r="30" ht="30" customHeight="1" s="17">
      <c r="A30" s="70"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30" s="51" t="n"/>
    </row>
    <row r="31" ht="40.5" customHeight="1" s="17">
      <c r="A31" s="70"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1" s="51" t="n"/>
    </row>
    <row r="32">
      <c r="A32" s="77" t="inlineStr">
        <is>
          <t>7. Data has been suppressed where there is a risk of disclosing sensitive data. The suppression reason is given by one of the following codes:</t>
        </is>
      </c>
      <c r="B32" s="51" t="n"/>
    </row>
    <row r="33">
      <c r="A33" s="80" t="inlineStr">
        <is>
          <t>a. [N/A]: The data item is not applicable to this population. Cells containing [N/A] have a grey background.</t>
        </is>
      </c>
      <c r="B33" s="51" t="n"/>
    </row>
    <row r="34" ht="15" customHeight="1" s="17">
      <c r="A34" s="80" t="inlineStr">
        <is>
          <t>b. [low]: There are more than 2 but fewer than 23 students in the denominator.</t>
        </is>
      </c>
      <c r="B34" s="51" t="n"/>
    </row>
    <row r="35" ht="15" customHeight="1" s="17">
      <c r="A35" s="81" t="inlineStr">
        <is>
          <t>c. [DP]: Sensitive data has been suppressed for data protection reasons.</t>
        </is>
      </c>
      <c r="B35" s="51" t="n"/>
    </row>
    <row r="36" ht="15" customHeight="1" s="17">
      <c r="A36" s="80" t="inlineStr">
        <is>
          <t>d. [RR]: The provider participated in the relevant survey but did not meet the required response rate (30 per cent for the Graduate Outcomes survey used in the construction of progression measures).</t>
        </is>
      </c>
      <c r="B36" s="51" t="n"/>
    </row>
    <row r="37" ht="15" customHeight="1" s="17">
      <c r="A37" s="80" t="inlineStr">
        <is>
          <t>e. [BK]: Benchmarks are suppressed because at least 50 per cent of the provider’s students had unknown information for one or more of the factors used for that benchmark calculation.</t>
        </is>
      </c>
      <c r="B37" s="51" t="n"/>
    </row>
    <row r="38" ht="20.65" customHeight="1" s="17">
      <c r="A38" s="80" t="inlineStr">
        <is>
          <t>f. [DPL]: Data has been suppressed for data protection reasons, due to a numerator or headcount that is less than or equal to 2.</t>
        </is>
      </c>
      <c r="B38" s="51" t="n"/>
    </row>
    <row r="39">
      <c r="A39" s="81" t="inlineStr">
        <is>
          <t>g. [DPH]: Data has been suppressed for data protection reasons, due to a numerator that is greater than 2 but is within 2 of the denominator.</t>
        </is>
      </c>
      <c r="B39" s="51" t="n"/>
    </row>
    <row r="40" ht="14.65" customHeight="1" s="17">
      <c r="A40" s="82" t="inlineStr">
        <is>
          <t>8. Note where a split and level combination does not exist for a provider this is not shown in the workbook.</t>
        </is>
      </c>
      <c r="B40" s="51" t="n"/>
    </row>
    <row r="41" ht="23.65" customFormat="1" customHeight="1" s="46">
      <c r="A41" s="44" t="inlineStr">
        <is>
          <t>Table 0: A list of abbreviations used within this workbook</t>
        </is>
      </c>
      <c r="B41" s="52" t="n"/>
    </row>
    <row r="42" ht="13.9" customHeight="1" s="17">
      <c r="A42" s="47" t="inlineStr">
        <is>
          <t>Term</t>
        </is>
      </c>
      <c r="B42" s="53" t="inlineStr">
        <is>
          <t>Definition</t>
        </is>
      </c>
    </row>
    <row r="43" ht="14.25" customHeight="1" s="17">
      <c r="A43" s="48" t="inlineStr">
        <is>
          <t>IMD</t>
        </is>
      </c>
      <c r="B43" s="69" t="inlineStr">
        <is>
          <t>Index of Multiple Deprivation</t>
        </is>
      </c>
    </row>
    <row r="44" ht="15" customHeight="1" s="17">
      <c r="A44" s="48" t="inlineStr">
        <is>
          <t>ABCS quintile</t>
        </is>
      </c>
      <c r="B44" s="54" t="inlineStr">
        <is>
          <t xml:space="preserve">Associations between characteristics of students quintile </t>
        </is>
      </c>
    </row>
    <row r="45">
      <c r="A45" s="48" t="inlineStr">
        <is>
          <t>PGCE</t>
        </is>
      </c>
      <c r="B45" s="54" t="inlineStr">
        <is>
          <t>Post Graduate Certificate in Education</t>
        </is>
      </c>
    </row>
    <row r="46">
      <c r="A46" s="48" t="n"/>
      <c r="B46" s="55"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40"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tabColor rgb="FFF1B434"/>
    <outlinePr summaryBelow="1" summaryRight="1"/>
    <pageSetUpPr/>
  </sheetPr>
  <dimension ref="A1:C15"/>
  <sheetViews>
    <sheetView showGridLines="0" workbookViewId="0">
      <selection activeCell="A1" sqref="A1"/>
    </sheetView>
  </sheetViews>
  <sheetFormatPr baseColWidth="8" defaultRowHeight="13.5"/>
  <cols>
    <col width="60" customWidth="1" style="17" min="1" max="1"/>
    <col width="80.0625" customWidth="1" style="17" min="2" max="2"/>
    <col width="33.8125" customWidth="1" style="17" min="3" max="3"/>
    <col width="10.75" customWidth="1" style="17" min="4" max="4"/>
    <col width="13.5" customWidth="1" style="17" min="5" max="7"/>
    <col width="14.8125" customWidth="1" style="17" min="8" max="8"/>
    <col width="15.3125" customWidth="1" style="17" min="9" max="9"/>
    <col width="13.5" customWidth="1" style="17" min="10" max="10"/>
  </cols>
  <sheetData>
    <row r="1" ht="25.15" customHeight="1" s="17">
      <c r="A1" s="7" t="inlineStr">
        <is>
          <t>Office for Students Student outcome measures for the regulation of condition B3: Table of contents</t>
        </is>
      </c>
      <c r="B1" s="3" t="n"/>
    </row>
    <row r="2" ht="17.65" customHeight="1" s="17">
      <c r="A2" s="8">
        <f>Cover_sheet!A2</f>
        <v/>
      </c>
      <c r="B2" s="4" t="n"/>
    </row>
    <row r="3" ht="17.65" customHeight="1" s="17">
      <c r="A3" s="8">
        <f>Cover_sheet!A3</f>
        <v/>
      </c>
      <c r="B3" s="5" t="n"/>
    </row>
    <row r="4" ht="17.65" customHeight="1" s="17">
      <c r="A4" s="48" t="inlineStr">
        <is>
          <t>This sheet contains the table of contents, which consists of a description of each sheet in this workbook along with a link to those sheets.</t>
        </is>
      </c>
      <c r="B4" s="5" t="n"/>
    </row>
    <row r="5" ht="17.65" customHeight="1" s="17">
      <c r="A5" s="8" t="inlineStr">
        <is>
          <t>Table 1: Table of contents</t>
        </is>
      </c>
      <c r="B5" s="5" t="n"/>
    </row>
    <row r="6" ht="13.9" customHeight="1" s="17">
      <c r="A6" s="57" t="inlineStr">
        <is>
          <t>Sheet</t>
        </is>
      </c>
      <c r="B6" s="58" t="inlineStr">
        <is>
          <t>Sheet description</t>
        </is>
      </c>
      <c r="C6" s="59" t="inlineStr">
        <is>
          <t>Worksheet link</t>
        </is>
      </c>
    </row>
    <row r="7" ht="35.25" customHeight="1" s="17">
      <c r="A7" s="48" t="inlineStr">
        <is>
          <t>Partnership view of full-time continuation</t>
        </is>
      </c>
      <c r="B7" s="77" t="inlineStr">
        <is>
          <t>This sheet contains the partnership view of full-time continuation, by level and split</t>
        </is>
      </c>
      <c r="C7" s="43" t="inlineStr">
        <is>
          <t>Partner_continuation_FT</t>
        </is>
      </c>
    </row>
    <row r="8" ht="35.25" customHeight="1" s="17">
      <c r="A8" s="48" t="inlineStr">
        <is>
          <t>Partnership view of part-time continuation</t>
        </is>
      </c>
      <c r="B8" s="77" t="inlineStr">
        <is>
          <t>This sheet contains the partnership view of part-time continuation, by level and split</t>
        </is>
      </c>
      <c r="C8" s="43" t="inlineStr">
        <is>
          <t>Partner_continuation_PT</t>
        </is>
      </c>
    </row>
    <row r="9" ht="35.25" customHeight="1" s="17">
      <c r="A9" s="48" t="inlineStr">
        <is>
          <t>Partnership view of apprenticeship continuation</t>
        </is>
      </c>
      <c r="B9" s="77" t="inlineStr">
        <is>
          <t>This sheet contains the partnership view of apprenticeship continuation, by level and split</t>
        </is>
      </c>
      <c r="C9" s="43" t="inlineStr">
        <is>
          <t>Partner_continuation_Appr</t>
        </is>
      </c>
    </row>
    <row r="10" ht="35.25" customHeight="1" s="17">
      <c r="A10" s="48" t="inlineStr">
        <is>
          <t>Partnership view of full-time completion</t>
        </is>
      </c>
      <c r="B10" s="77" t="inlineStr">
        <is>
          <t>This sheet contains the partnership view of full-time completion, by level and split</t>
        </is>
      </c>
      <c r="C10" s="43" t="inlineStr">
        <is>
          <t>Partner_completion_FT</t>
        </is>
      </c>
    </row>
    <row r="11" ht="35.25" customHeight="1" s="17">
      <c r="A11" s="48" t="inlineStr">
        <is>
          <t>Partnership view of part-time completion</t>
        </is>
      </c>
      <c r="B11" s="77" t="inlineStr">
        <is>
          <t>This sheet contains the partnership view of part-time completion, by level and split</t>
        </is>
      </c>
      <c r="C11" s="43" t="inlineStr">
        <is>
          <t>Partner_completion_PT</t>
        </is>
      </c>
    </row>
    <row r="12" ht="35.25" customHeight="1" s="17">
      <c r="A12" s="48" t="inlineStr">
        <is>
          <t>Partnership view of apprenticeship completion</t>
        </is>
      </c>
      <c r="B12" s="77" t="inlineStr">
        <is>
          <t>This sheet contains the partnership view of apprenticeship completion, by level and split</t>
        </is>
      </c>
      <c r="C12" s="43" t="inlineStr">
        <is>
          <t>Partner_completion_Appr</t>
        </is>
      </c>
    </row>
    <row r="13" ht="16.5" customHeight="1" s="17">
      <c r="A13" s="77" t="inlineStr">
        <is>
          <t>Partnership view of full-time progression</t>
        </is>
      </c>
      <c r="B13" s="77" t="inlineStr">
        <is>
          <t>This sheet contains the partnership view of full-time progression, by level and split</t>
        </is>
      </c>
      <c r="C13" s="43" t="inlineStr">
        <is>
          <t>Partner_progression_FT</t>
        </is>
      </c>
    </row>
    <row r="14" ht="16.5" customHeight="1" s="17">
      <c r="A14" s="77" t="inlineStr">
        <is>
          <t>Partnership view of part-time progression</t>
        </is>
      </c>
      <c r="B14" s="77" t="inlineStr">
        <is>
          <t>This sheet contains the partnership view of part-time progression, by level and split</t>
        </is>
      </c>
      <c r="C14" s="43" t="inlineStr">
        <is>
          <t>Partner_progression_PT</t>
        </is>
      </c>
    </row>
    <row r="15" ht="16.5" customHeight="1" s="17">
      <c r="A15" s="77" t="inlineStr">
        <is>
          <t>Partnership view of apprenticeship progression</t>
        </is>
      </c>
      <c r="B15" s="77" t="inlineStr">
        <is>
          <t>This sheet contains the partnership view of apprenticeship progression, by level and split</t>
        </is>
      </c>
      <c r="C15" s="43" t="inlineStr">
        <is>
          <t>Partner_progression_Appr</t>
        </is>
      </c>
    </row>
  </sheetData>
  <conditionalFormatting sqref="A4:A5">
    <cfRule type="cellIs" priority="1" operator="equal" dxfId="65">
      <formula>"[N/A]"</formula>
    </cfRule>
  </conditionalFormatting>
  <hyperlinks>
    <hyperlink ref="C7" location="Partner_continuation_FT!A1" display="Partner_continuation_FT"/>
    <hyperlink ref="C8" location="Partner_continuation_PT!A1" display="Partner_continuation_PT"/>
    <hyperlink ref="C9" location="Partner_continuation_Appr!A1" display="Partner_continuation_Appr"/>
    <hyperlink ref="C10" location="Partner_completion_FT!A1" display="Partner_completion_FT"/>
    <hyperlink ref="C11" location="Partner_completion_PT!A1" display="Partner_completion_PT"/>
    <hyperlink ref="C12" location="Partner_completion_Appr!A1" display="Partner_completion_Appr"/>
    <hyperlink ref="C13" location="Partner_progression_FT!A1" display="Partner_progression_FT"/>
    <hyperlink ref="C14" location="Partner_progression_PT!A1" display="Partner_progression_PT"/>
    <hyperlink ref="C15" location="Partner_progression_Appr!A1" display="Partner_progression_Appr"/>
  </hyperlinks>
  <pageMargins left="0.7" right="0.7" top="0.75" bottom="0.75" header="0.3" footer="0.3"/>
  <tableParts count="1">
    <tablePart xmlns:r="http://schemas.openxmlformats.org/officeDocument/2006/relationships" r:id="rId1"/>
  </tableParts>
</worksheet>
</file>

<file path=xl/worksheets/sheet3.xml><?xml version="1.0" encoding="utf-8"?>
<worksheet xmlns="http://schemas.openxmlformats.org/spreadsheetml/2006/main">
  <sheetPr>
    <tabColor rgb="FFFF8781"/>
    <outlinePr summaryBelow="1" summaryRight="1"/>
    <pageSetUpPr/>
  </sheetPr>
  <dimension ref="A1:AE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94.625" customWidth="1" style="20" min="3" max="3"/>
    <col width="12.25" customWidth="1" style="119" min="4" max="4"/>
    <col width="14.0625" customWidth="1" style="100" min="5" max="5"/>
    <col width="14.0625" customWidth="1" style="118" min="6" max="6"/>
    <col width="19.5625" customWidth="1" style="119" min="7" max="8"/>
    <col width="10.8125" customWidth="1" style="120" min="9" max="30"/>
    <col width="9" customWidth="1" style="69" min="31" max="16384"/>
  </cols>
  <sheetData>
    <row r="1" ht="25.15" customFormat="1" customHeight="1" s="1">
      <c r="A1" s="7" t="inlineStr">
        <is>
          <t xml:space="preserve">Office for Students Student outcome measures for the regulation of condition B3: Full-time continuation for the partnerships population </t>
        </is>
      </c>
      <c r="B1" s="33" t="n"/>
      <c r="C1" s="33" t="n"/>
      <c r="D1" s="121" t="n"/>
      <c r="E1" s="95" t="n"/>
      <c r="F1" s="101" t="n"/>
      <c r="G1" s="102" t="n"/>
      <c r="H1" s="102" t="n"/>
      <c r="I1" s="103" t="n"/>
      <c r="J1" s="103" t="n"/>
      <c r="K1" s="104" t="n"/>
      <c r="L1" s="104" t="n"/>
      <c r="M1" s="104" t="n"/>
      <c r="N1" s="104" t="n"/>
      <c r="O1" s="104" t="n"/>
      <c r="P1" s="104" t="n"/>
      <c r="Q1" s="104" t="n"/>
      <c r="R1" s="104" t="n"/>
      <c r="S1" s="104" t="n"/>
      <c r="T1" s="104" t="n"/>
      <c r="U1" s="104" t="n"/>
      <c r="V1" s="104" t="n"/>
      <c r="W1" s="104" t="n"/>
      <c r="X1" s="104" t="n"/>
      <c r="Y1" s="104" t="n"/>
      <c r="Z1" s="104" t="n"/>
      <c r="AA1" s="104" t="n"/>
      <c r="AB1" s="104" t="n"/>
      <c r="AC1" s="104" t="n"/>
      <c r="AD1" s="104" t="n"/>
    </row>
    <row r="2" ht="17.65" customFormat="1" customHeight="1" s="42">
      <c r="A2" s="8">
        <f>Cover_sheet!A2</f>
        <v/>
      </c>
      <c r="B2" s="36" t="n"/>
      <c r="C2" s="36" t="n"/>
      <c r="D2" s="122" t="n"/>
      <c r="E2" s="96" t="n"/>
      <c r="F2" s="105" t="n"/>
      <c r="G2" s="102" t="n"/>
      <c r="H2" s="102" t="n"/>
      <c r="I2" s="103" t="n"/>
      <c r="J2" s="103" t="n"/>
      <c r="K2" s="106" t="n"/>
      <c r="L2" s="106" t="n"/>
      <c r="M2" s="106" t="n"/>
      <c r="N2" s="106" t="n"/>
      <c r="O2" s="106" t="n"/>
      <c r="P2" s="106" t="n"/>
      <c r="Q2" s="106" t="n"/>
      <c r="R2" s="106" t="n"/>
      <c r="S2" s="106" t="n"/>
      <c r="T2" s="106" t="n"/>
      <c r="U2" s="106" t="n"/>
      <c r="V2" s="106" t="n"/>
      <c r="W2" s="106" t="n"/>
      <c r="X2" s="106" t="n"/>
      <c r="Y2" s="106" t="n"/>
      <c r="Z2" s="106" t="n"/>
      <c r="AA2" s="106" t="n"/>
      <c r="AB2" s="106" t="n"/>
      <c r="AC2" s="106" t="n"/>
      <c r="AD2" s="106" t="n"/>
    </row>
    <row r="3" ht="17.65" customFormat="1" customHeight="1" s="42">
      <c r="A3" s="8">
        <f>Cover_sheet!A3</f>
        <v/>
      </c>
      <c r="B3" s="36" t="n"/>
      <c r="C3" s="36" t="n"/>
      <c r="D3" s="123" t="n"/>
      <c r="E3" s="97" t="n"/>
      <c r="F3" s="107" t="n"/>
      <c r="G3" s="102" t="n"/>
      <c r="H3" s="102" t="n"/>
      <c r="I3" s="103" t="n"/>
      <c r="J3" s="103" t="n"/>
      <c r="K3" s="106" t="n"/>
      <c r="L3" s="106" t="n"/>
      <c r="M3" s="106" t="n"/>
      <c r="N3" s="106" t="n"/>
      <c r="O3" s="106" t="n"/>
      <c r="P3" s="106" t="n"/>
      <c r="Q3" s="106" t="n"/>
      <c r="R3" s="106" t="n"/>
      <c r="S3" s="106" t="n"/>
      <c r="T3" s="106" t="n"/>
      <c r="U3" s="106" t="n"/>
      <c r="V3" s="106" t="n"/>
      <c r="W3" s="106" t="n"/>
      <c r="X3" s="106" t="n"/>
      <c r="Y3" s="106" t="n"/>
      <c r="Z3" s="106" t="n"/>
      <c r="AA3" s="106" t="n"/>
      <c r="AB3" s="106" t="n"/>
      <c r="AC3" s="106" t="n"/>
      <c r="AD3" s="106" t="n"/>
    </row>
    <row r="4" ht="17.65" customFormat="1" customHeight="1" s="1">
      <c r="A4" s="48" t="inlineStr">
        <is>
          <t>This sheet shows information relating to continuation measures for full-time students taught through a partnership arrangement at the provider.</t>
        </is>
      </c>
      <c r="B4" s="77" t="n"/>
      <c r="C4" s="77" t="n"/>
      <c r="D4" s="124" t="n"/>
      <c r="E4" s="95" t="n"/>
      <c r="F4" s="101" t="n"/>
      <c r="G4" s="102" t="n"/>
      <c r="H4" s="102" t="n"/>
      <c r="I4" s="108" t="n"/>
      <c r="J4" s="103" t="n"/>
      <c r="K4" s="104" t="n"/>
      <c r="L4" s="104" t="n"/>
      <c r="M4" s="104" t="n"/>
      <c r="N4" s="104" t="n"/>
      <c r="O4" s="104" t="n"/>
      <c r="P4" s="104" t="n"/>
      <c r="Q4" s="104" t="n"/>
      <c r="R4" s="104" t="n"/>
      <c r="S4" s="104" t="n"/>
      <c r="T4" s="104" t="n"/>
      <c r="U4" s="104" t="n"/>
      <c r="V4" s="104" t="n"/>
      <c r="W4" s="104" t="n"/>
      <c r="X4" s="104" t="n"/>
      <c r="Y4" s="104" t="n"/>
      <c r="Z4" s="104" t="n"/>
      <c r="AA4" s="104" t="n"/>
      <c r="AB4" s="104" t="n"/>
      <c r="AC4" s="104" t="n"/>
      <c r="AD4" s="104" t="n"/>
    </row>
    <row r="5" ht="17.65" customFormat="1" customHeight="1" s="1">
      <c r="A5" s="14" t="inlineStr">
        <is>
          <t>This sheet contains one table. Some cells contain shorthand codes. The definition of these codes can be found in the notes of the cover sheet.</t>
        </is>
      </c>
      <c r="B5" s="33" t="n"/>
      <c r="C5" s="33" t="n"/>
      <c r="D5" s="124" t="n"/>
      <c r="E5" s="95" t="n"/>
      <c r="F5" s="101" t="n"/>
      <c r="G5" s="102" t="n"/>
      <c r="H5" s="102" t="n"/>
      <c r="I5" s="108" t="n"/>
      <c r="J5" s="103" t="n"/>
      <c r="K5" s="104" t="n"/>
      <c r="L5" s="104" t="n"/>
      <c r="M5" s="104" t="n"/>
      <c r="N5" s="104" t="n"/>
      <c r="O5" s="104" t="n"/>
      <c r="P5" s="104" t="n"/>
      <c r="Q5" s="104" t="n"/>
      <c r="R5" s="104" t="n"/>
      <c r="S5" s="104" t="n"/>
      <c r="T5" s="104" t="n"/>
      <c r="U5" s="104" t="n"/>
      <c r="V5" s="104" t="n"/>
      <c r="W5" s="104" t="n"/>
      <c r="X5" s="104" t="n"/>
      <c r="Y5" s="104" t="n"/>
      <c r="Z5" s="104" t="n"/>
      <c r="AA5" s="104" t="n"/>
      <c r="AB5" s="104" t="n"/>
      <c r="AC5" s="104" t="n"/>
      <c r="AD5" s="104" t="n"/>
    </row>
    <row r="6" ht="17.65" customFormat="1" customHeight="1" s="1">
      <c r="A6" s="8" t="inlineStr">
        <is>
          <t>Table 2: Full-time continuation for the partnerships population, by level and split</t>
        </is>
      </c>
      <c r="B6" s="33" t="n"/>
      <c r="C6" s="33" t="n"/>
      <c r="D6" s="124" t="n"/>
      <c r="E6" s="98" t="n"/>
      <c r="F6" s="109" t="n"/>
      <c r="G6" s="110" t="n"/>
      <c r="H6" s="110" t="n"/>
      <c r="I6" s="111" t="n"/>
      <c r="J6" s="111" t="n"/>
      <c r="K6" s="104" t="n"/>
      <c r="L6" s="104" t="n"/>
      <c r="M6" s="104" t="n"/>
      <c r="N6" s="104" t="n"/>
      <c r="O6" s="104" t="n"/>
      <c r="P6" s="104" t="n"/>
      <c r="Q6" s="104" t="n"/>
      <c r="R6" s="104" t="n"/>
      <c r="S6" s="104" t="n"/>
      <c r="T6" s="104" t="n"/>
      <c r="U6" s="104" t="n"/>
      <c r="V6" s="104" t="n"/>
      <c r="W6" s="104" t="n"/>
      <c r="X6" s="104" t="n"/>
      <c r="Y6" s="104" t="n"/>
      <c r="Z6" s="104" t="n"/>
      <c r="AA6" s="104" t="n"/>
      <c r="AB6" s="104" t="n"/>
      <c r="AC6" s="104" t="n"/>
      <c r="AD6" s="104" t="n"/>
    </row>
    <row r="7" ht="88.90000000000001" customFormat="1" customHeight="1" s="19" thickBot="1">
      <c r="A7" s="60" t="inlineStr">
        <is>
          <t>Split indicator type</t>
        </is>
      </c>
      <c r="B7" s="60" t="inlineStr">
        <is>
          <t>Level of study</t>
        </is>
      </c>
      <c r="C7" s="61" t="inlineStr">
        <is>
          <t>Split indicator</t>
        </is>
      </c>
      <c r="D7" s="113" t="inlineStr">
        <is>
          <t>Indicator value
(%)</t>
        </is>
      </c>
      <c r="E7" s="99" t="inlineStr">
        <is>
          <t>Denominator</t>
        </is>
      </c>
      <c r="F7" s="112" t="inlineStr">
        <is>
          <t>Numerical threshold for condition B3 (%)</t>
        </is>
      </c>
      <c r="G7" s="113" t="inlineStr">
        <is>
          <t>Proportion of the statistical uncertainty distribution below numerical threshold (%)</t>
        </is>
      </c>
      <c r="H7" s="113" t="inlineStr">
        <is>
          <t>Proportion of the statistical uncertainty distribution above numerical threshold
(%)</t>
        </is>
      </c>
      <c r="I7" s="114" t="inlineStr">
        <is>
          <t>Indicator confidence interval (lower, %): 99.7%</t>
        </is>
      </c>
      <c r="J7" s="115" t="inlineStr">
        <is>
          <t>Indicator confidence interval (lower, %): 97.5%</t>
        </is>
      </c>
      <c r="K7" s="115" t="inlineStr">
        <is>
          <t>Indicator confidence interval (lower, %): 95%</t>
        </is>
      </c>
      <c r="L7" s="115" t="inlineStr">
        <is>
          <t>Indicator confidence interval (lower, %): 92.5%</t>
        </is>
      </c>
      <c r="M7" s="115" t="inlineStr">
        <is>
          <t>Indicator confidence interval (lower, %): 90%</t>
        </is>
      </c>
      <c r="N7" s="115" t="inlineStr">
        <is>
          <t>Indicator confidence interval (lower, %): 87.5%</t>
        </is>
      </c>
      <c r="O7" s="115" t="inlineStr">
        <is>
          <t>Indicator confidence interval (lower, %): 85%</t>
        </is>
      </c>
      <c r="P7" s="115" t="inlineStr">
        <is>
          <t>Indicator confidence interval (lower, %): 82.5%</t>
        </is>
      </c>
      <c r="Q7" s="115" t="inlineStr">
        <is>
          <t>Indicator confidence interval (lower, %): 80%</t>
        </is>
      </c>
      <c r="R7" s="115" t="inlineStr">
        <is>
          <t>Indicator confidence interval (lower, %): 77.5%</t>
        </is>
      </c>
      <c r="S7" s="116" t="inlineStr">
        <is>
          <t>Indicator confidence interval (lower, %): 75%</t>
        </is>
      </c>
      <c r="T7" s="115" t="inlineStr">
        <is>
          <t>Indicator confidence interval (upper, %): 99.7%</t>
        </is>
      </c>
      <c r="U7" s="115" t="inlineStr">
        <is>
          <t>Indicator confidence interval (upper, %): 97.5%</t>
        </is>
      </c>
      <c r="V7" s="115" t="inlineStr">
        <is>
          <t>Indicator confidence interval (upper, %): 95%</t>
        </is>
      </c>
      <c r="W7" s="115" t="inlineStr">
        <is>
          <t>Indicator confidence interval (upper, %): 92.5%</t>
        </is>
      </c>
      <c r="X7" s="115" t="inlineStr">
        <is>
          <t>Indicator confidence interval (upper, %): 90%</t>
        </is>
      </c>
      <c r="Y7" s="115" t="inlineStr">
        <is>
          <t>Indicator confidence interval (upper, %): 87.5%</t>
        </is>
      </c>
      <c r="Z7" s="115" t="inlineStr">
        <is>
          <t>Indicator confidence interval (upper, %): 85%</t>
        </is>
      </c>
      <c r="AA7" s="115" t="inlineStr">
        <is>
          <t>Indicator confidence interval (upper, %): 82.5%</t>
        </is>
      </c>
      <c r="AB7" s="115" t="inlineStr">
        <is>
          <t>Indicator confidence interval (upper, %): 80%</t>
        </is>
      </c>
      <c r="AC7" s="115" t="inlineStr">
        <is>
          <t>Indicator confidence interval (upper, %): 77.5%</t>
        </is>
      </c>
      <c r="AD7" s="116"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6.9" customHeight="1" s="1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3" t="n"/>
    </row>
    <row r="156" ht="17.25" customHeight="1" s="17">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3" t="n"/>
    </row>
    <row r="157" ht="17.25" customHeight="1" s="1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3" t="n"/>
    </row>
    <row r="158" ht="17.25" customHeight="1" s="17">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3" t="n"/>
    </row>
    <row r="159" ht="17.25" customHeight="1" s="17">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3" t="n"/>
    </row>
    <row r="160" ht="17.25" customHeight="1" s="17">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3" t="n"/>
    </row>
    <row r="161" ht="17.25" customHeight="1" s="17">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3" t="n"/>
    </row>
    <row r="162" ht="17.25" customHeight="1" s="17">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3" t="n"/>
    </row>
    <row r="163" ht="17.25" customHeight="1" s="17">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3" t="n"/>
    </row>
    <row r="164" ht="17.25" customHeight="1" s="17">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3" t="n"/>
    </row>
    <row r="165" ht="17.25" customHeight="1" s="17">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3" t="n"/>
    </row>
    <row r="166" ht="17.25" customHeight="1" s="17">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3" t="n"/>
    </row>
    <row r="167" ht="17.25" customHeight="1" s="1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3" t="n"/>
    </row>
    <row r="168" ht="17.25" customHeight="1" s="17">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3" t="n"/>
    </row>
    <row r="169" ht="17.25" customHeight="1" s="17">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3" t="n"/>
    </row>
    <row r="170" ht="17.25" customHeight="1" s="17">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3" t="n"/>
    </row>
    <row r="171" ht="17.25" customHeight="1" s="17">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3" t="n"/>
    </row>
    <row r="172" ht="17.25" customHeight="1" s="17">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3" t="n"/>
    </row>
    <row r="173" ht="17.25" customHeight="1" s="17">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3" t="n"/>
    </row>
    <row r="174" ht="17.25" customHeight="1" s="17">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3" t="n"/>
    </row>
    <row r="175" ht="17.25" customHeight="1" s="17">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3" t="n"/>
    </row>
    <row r="176" ht="17.25" customHeight="1" s="17">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3" t="n"/>
    </row>
    <row r="177" ht="17.25" customHeight="1" s="1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3" t="n"/>
    </row>
    <row r="178" ht="17.25" customHeight="1" s="17">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3" t="n"/>
    </row>
    <row r="179" ht="17.25" customHeight="1" s="17">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3" t="n"/>
    </row>
    <row r="180" ht="17.25" customHeight="1" s="17">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3" t="n"/>
    </row>
    <row r="181" ht="17.25" customHeight="1" s="17">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3" t="n"/>
    </row>
    <row r="182" ht="17.25" customHeight="1" s="17">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3" t="n"/>
    </row>
    <row r="183" ht="17.25" customHeight="1" s="17">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3" t="n"/>
    </row>
    <row r="184" ht="17.25" customHeight="1" s="17">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3" t="n"/>
    </row>
    <row r="185" ht="17.25" customHeight="1" s="17">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3" t="n"/>
    </row>
    <row r="186" ht="17.25" customHeight="1" s="17">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3" t="n"/>
    </row>
    <row r="187" ht="17.25" customHeight="1" s="1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3" t="n"/>
    </row>
    <row r="188" ht="17.25" customHeight="1" s="17">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3" t="n"/>
    </row>
    <row r="189" ht="17.25" customHeight="1" s="17">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3" t="n"/>
    </row>
    <row r="190" ht="17.25" customHeight="1" s="17">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3" t="n"/>
    </row>
    <row r="191" ht="17.25" customHeight="1" s="17">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3" t="n"/>
    </row>
    <row r="192" ht="17.25" customHeight="1" s="17">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3" t="n"/>
    </row>
    <row r="193" ht="17.25" customHeight="1" s="17">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3" t="n"/>
    </row>
    <row r="194" ht="17.25" customHeight="1" s="17">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3" t="n"/>
    </row>
    <row r="195" ht="17.25" customHeight="1" s="17">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3" t="n"/>
    </row>
    <row r="196" ht="17.25" customHeight="1" s="17">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3" t="n"/>
    </row>
    <row r="197" ht="17.25" customHeight="1" s="1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3" t="n"/>
    </row>
    <row r="198" ht="17.25" customHeight="1" s="17">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3" t="n"/>
    </row>
    <row r="199" ht="17.25" customHeight="1" s="17">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3" t="n"/>
    </row>
    <row r="200" ht="17.25" customHeight="1" s="17">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3" t="n"/>
    </row>
    <row r="201" ht="17.25" customHeight="1" s="17">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3" t="n"/>
    </row>
    <row r="202" ht="17.25" customHeight="1" s="17">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3" t="n"/>
    </row>
    <row r="203" ht="17.25" customHeight="1" s="17">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3" t="n"/>
    </row>
    <row r="204" ht="17.25" customHeight="1" s="17">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3" t="n"/>
    </row>
    <row r="205" ht="17.25" customHeight="1" s="17">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3" t="n"/>
    </row>
    <row r="206" ht="17.25" customHeight="1" s="17">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3" t="n"/>
    </row>
    <row r="207" ht="17.25" customHeight="1" s="1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3" t="n"/>
    </row>
    <row r="208" ht="17.25" customHeight="1" s="17">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3" t="n"/>
    </row>
    <row r="209" ht="17.25" customHeight="1" s="17">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3" t="n"/>
    </row>
    <row r="210" ht="17.25" customHeight="1" s="17">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3" t="n"/>
    </row>
    <row r="211" ht="17.25" customHeight="1" s="17">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3" t="n"/>
    </row>
    <row r="212" ht="17.25" customHeight="1" s="17">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3" t="n"/>
    </row>
    <row r="213" ht="17.25" customHeight="1" s="17">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3" t="n"/>
    </row>
    <row r="214" ht="17.25" customHeight="1" s="17">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3" t="n"/>
    </row>
    <row r="215" ht="17.25" customHeight="1" s="17">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3" t="n"/>
    </row>
    <row r="216" ht="17.25" customHeight="1" s="17">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3" t="n"/>
    </row>
    <row r="217" ht="17.25" customHeight="1" s="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3" t="n"/>
    </row>
    <row r="218" ht="17.25" customHeight="1" s="17">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3" t="n"/>
    </row>
    <row r="219" ht="17.25" customHeight="1" s="17">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3" t="n"/>
    </row>
    <row r="220" ht="17.25" customHeight="1" s="17">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3" t="n"/>
    </row>
    <row r="221" ht="17.25" customHeight="1" s="17">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3" t="n"/>
    </row>
    <row r="222" ht="17.25" customHeight="1" s="17">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3" t="n"/>
    </row>
    <row r="223" ht="17.25" customHeight="1" s="17">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3" t="n"/>
    </row>
    <row r="224" ht="17.25" customHeight="1" s="17">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3" t="n"/>
    </row>
    <row r="225" ht="17.25" customHeight="1" s="17">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3" t="n"/>
    </row>
    <row r="226" ht="17.25" customHeight="1" s="17">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3" t="n"/>
    </row>
    <row r="227" ht="17.25" customHeight="1" s="1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3" t="n"/>
    </row>
    <row r="228" ht="17.25" customHeight="1" s="17">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3" t="n"/>
    </row>
    <row r="229" ht="17.25" customHeight="1" s="17">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3" t="n"/>
    </row>
    <row r="230" ht="17.25" customHeight="1" s="17">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3" t="n"/>
    </row>
    <row r="231" ht="17.25" customHeight="1" s="17">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3" t="n"/>
    </row>
    <row r="232" ht="17.25" customHeight="1" s="17">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3" t="n"/>
    </row>
    <row r="233" ht="17.25" customHeight="1" s="17">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3" t="n"/>
    </row>
    <row r="234" ht="17.25" customHeight="1" s="17">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3" t="n"/>
    </row>
    <row r="235" ht="17.25" customHeight="1" s="17">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3" t="n"/>
    </row>
    <row r="236" ht="17.25" customHeight="1" s="17">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3" t="n"/>
    </row>
    <row r="237" ht="17.25" customHeight="1" s="1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3" t="n"/>
    </row>
    <row r="238" ht="17.25" customHeight="1" s="17">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3" t="n"/>
    </row>
    <row r="239" ht="17.25" customHeight="1" s="17">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3" t="n"/>
    </row>
    <row r="240" ht="17.25" customHeight="1" s="17">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3" t="n"/>
    </row>
    <row r="241" ht="17.25" customHeight="1" s="17">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3" t="n"/>
    </row>
    <row r="242" ht="17.25" customHeight="1" s="17">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3" t="n"/>
    </row>
    <row r="243" ht="17.25" customHeight="1" s="17">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3" t="n"/>
    </row>
    <row r="244" ht="17.25" customHeight="1" s="17">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3" t="n"/>
    </row>
    <row r="245" ht="17.25" customHeight="1" s="17">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3" t="n"/>
    </row>
    <row r="246" ht="17.25" customHeight="1" s="17">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3" t="n"/>
    </row>
    <row r="247" ht="17.25" customHeight="1" s="1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3" t="n"/>
    </row>
    <row r="248" ht="17.25" customHeight="1" s="17">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3" t="n"/>
    </row>
    <row r="249" ht="17.25" customHeight="1" s="17">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3" t="n"/>
    </row>
    <row r="250" ht="17.25" customHeight="1" s="17">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3" t="n"/>
    </row>
    <row r="251" ht="17.25" customHeight="1" s="17">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3" t="n"/>
    </row>
    <row r="252" ht="17.25" customHeight="1" s="17">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3" t="n"/>
    </row>
    <row r="253" ht="17.25" customHeight="1" s="17">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3" t="n"/>
    </row>
    <row r="254" ht="17.25" customHeight="1" s="17">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3" t="n"/>
    </row>
    <row r="255" ht="17.25" customHeight="1" s="17">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3" t="n"/>
    </row>
    <row r="256" ht="17.25" customHeight="1" s="17">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3" t="n"/>
    </row>
    <row r="257" ht="17.25" customHeight="1" s="1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3" t="n"/>
    </row>
    <row r="258" ht="17.25" customHeight="1" s="17">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3" t="n"/>
    </row>
    <row r="259" ht="17.25" customHeight="1" s="17">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3" t="n"/>
    </row>
    <row r="260" ht="17.25" customHeight="1" s="17">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3" t="n"/>
    </row>
    <row r="261" ht="17.25" customHeight="1" s="17">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3" t="n"/>
    </row>
    <row r="262" ht="17.25" customHeight="1" s="17">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3" t="n"/>
    </row>
    <row r="263" ht="17.25" customHeight="1" s="17">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3" t="n"/>
    </row>
    <row r="264" ht="17.25" customHeight="1" s="17">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3" t="n"/>
    </row>
    <row r="265" ht="17.25" customHeight="1" s="17">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3" t="n"/>
    </row>
    <row r="266" ht="17.25" customHeight="1" s="17">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3" t="n"/>
    </row>
    <row r="267" ht="17.25" customHeight="1" s="1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3" t="n"/>
    </row>
    <row r="268" ht="17.25" customHeight="1" s="17">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3" t="n"/>
    </row>
    <row r="269" ht="17.25" customHeight="1" s="17">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3" t="n"/>
    </row>
    <row r="270" ht="17.25" customHeight="1" s="17">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3" t="n"/>
    </row>
    <row r="271" ht="17.25" customHeight="1" s="17">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3" t="n"/>
    </row>
    <row r="272" ht="17.25" customHeight="1" s="17">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3" t="n"/>
    </row>
    <row r="273" ht="17.25" customHeight="1" s="17">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3" t="n"/>
    </row>
    <row r="274" ht="17.25" customHeight="1" s="17">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3" t="n"/>
    </row>
    <row r="275" ht="17.25" customHeight="1" s="17">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3" t="n"/>
    </row>
    <row r="276" ht="17.25" customHeight="1" s="17">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3" t="n"/>
    </row>
    <row r="277" ht="17.25" customHeight="1" s="1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3" t="n"/>
    </row>
    <row r="278" ht="17.25" customHeight="1" s="17">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3" t="n"/>
    </row>
    <row r="279" ht="17.25" customHeight="1" s="17">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3" t="n"/>
    </row>
    <row r="280" ht="17.25" customHeight="1" s="17">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3" t="n"/>
    </row>
    <row r="281" ht="17.25" customHeight="1" s="17">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3" t="n"/>
    </row>
    <row r="282" ht="17.25" customHeight="1" s="17">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3" t="n"/>
    </row>
    <row r="283" ht="17.25" customHeight="1" s="17">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3" t="n"/>
    </row>
    <row r="284" ht="17.25" customHeight="1" s="17">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3" t="n"/>
    </row>
    <row r="285" ht="17.25" customHeight="1" s="17">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3" t="n"/>
    </row>
    <row r="286" ht="17.25" customHeight="1" s="17">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3" t="n"/>
    </row>
    <row r="287" ht="17.25" customHeight="1" s="1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3" t="n"/>
    </row>
    <row r="288" ht="17.25" customHeight="1" s="17">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3" t="n"/>
    </row>
    <row r="289" ht="17.25" customHeight="1" s="17">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3" t="n"/>
    </row>
    <row r="290" ht="17.25" customHeight="1" s="17">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3" t="n"/>
    </row>
    <row r="291" ht="17.25" customHeight="1" s="17">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3" t="n"/>
    </row>
    <row r="292" ht="17.25" customHeight="1" s="17">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3" t="n"/>
    </row>
    <row r="293" ht="17.25" customHeight="1" s="17">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3" t="n"/>
    </row>
    <row r="294" ht="17.25" customHeight="1" s="17">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3" t="n"/>
    </row>
    <row r="295" ht="17.25" customHeight="1" s="17">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3" t="n"/>
    </row>
    <row r="296" ht="17.25" customHeight="1" s="17">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3" t="n"/>
    </row>
    <row r="297" ht="17.25" customHeight="1" s="1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3" t="n"/>
    </row>
    <row r="298" ht="17.25" customHeight="1" s="17">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3" t="n"/>
    </row>
    <row r="299" ht="17.25" customHeight="1" s="17">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3" t="n"/>
    </row>
    <row r="300" ht="17.25" customHeight="1" s="17">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3" t="n"/>
    </row>
    <row r="301" ht="17.25" customHeight="1" s="17">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3" t="n"/>
    </row>
    <row r="302" ht="17.25" customHeight="1" s="17">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3" t="n"/>
    </row>
    <row r="303" ht="17.25" customHeight="1" s="17">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3" t="n"/>
    </row>
    <row r="304" ht="17.25" customHeight="1" s="17">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3" t="n"/>
    </row>
    <row r="305" ht="17.25" customHeight="1" s="17">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3" t="n"/>
    </row>
    <row r="306" ht="17.25" customHeight="1" s="17">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3" t="n"/>
    </row>
    <row r="307" ht="17.25" customHeight="1" s="1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3" t="n"/>
    </row>
    <row r="308" ht="17.25" customHeight="1" s="17">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3" t="n"/>
    </row>
    <row r="309" ht="17.25" customHeight="1" s="17">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3" t="n"/>
    </row>
    <row r="310" ht="17.25" customHeight="1" s="17">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3" t="n"/>
    </row>
    <row r="311" ht="17.25" customHeight="1" s="17">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3" t="n"/>
    </row>
    <row r="312" ht="17.25" customHeight="1" s="17">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3" t="n"/>
    </row>
    <row r="313" ht="17.25" customHeight="1" s="17">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3" t="n"/>
    </row>
    <row r="314" ht="17.25" customHeight="1" s="17">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3" t="n"/>
    </row>
    <row r="315" ht="17.25" customHeight="1" s="17">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3" t="n"/>
    </row>
    <row r="316" ht="17.25" customHeight="1" s="17">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3" t="n"/>
    </row>
    <row r="317" ht="17.25" customHeight="1" s="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3" t="n"/>
    </row>
    <row r="318" ht="17.25" customHeight="1" s="17">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3" t="n"/>
    </row>
    <row r="319" ht="17.25" customHeight="1" s="17">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3" t="n"/>
    </row>
    <row r="320" ht="17.25" customHeight="1" s="17">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3" t="n"/>
    </row>
    <row r="321" ht="17.25" customHeight="1" s="17">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3" t="n"/>
    </row>
    <row r="322" ht="17.25" customHeight="1" s="17">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3" t="n"/>
    </row>
    <row r="323" ht="17.25" customHeight="1" s="17">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3" t="n"/>
    </row>
    <row r="324" ht="17.25" customHeight="1" s="17">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3" t="n"/>
    </row>
    <row r="325" ht="17.25" customHeight="1" s="17">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3" t="n"/>
    </row>
    <row r="326" ht="17.25" customHeight="1" s="17">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3" t="n"/>
    </row>
    <row r="327" ht="17.25" customHeight="1" s="1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3" t="n"/>
    </row>
    <row r="328" ht="17.25" customHeight="1" s="17">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3" t="n"/>
    </row>
    <row r="329" ht="17.25" customHeight="1" s="17">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3" t="n"/>
    </row>
    <row r="330" ht="17.25" customHeight="1" s="17">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3" t="n"/>
    </row>
    <row r="331" ht="17.25" customHeight="1" s="17">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3" t="n"/>
    </row>
    <row r="332" ht="17.25" customHeight="1" s="17">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3" t="n"/>
    </row>
    <row r="333" ht="17.25" customHeight="1" s="17">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3" t="n"/>
    </row>
    <row r="334" ht="17.25" customHeight="1" s="17">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3" t="n"/>
    </row>
    <row r="335" ht="17.25" customHeight="1" s="17">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3" t="n"/>
    </row>
    <row r="336" ht="17.25" customHeight="1" s="17">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3" t="n"/>
    </row>
    <row r="337" ht="17.25" customHeight="1" s="1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3" t="n"/>
    </row>
    <row r="338" ht="17.25" customHeight="1" s="17">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3" t="n"/>
    </row>
    <row r="339" ht="17.25" customHeight="1" s="17">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3" t="n"/>
    </row>
    <row r="340" ht="17.25" customHeight="1" s="17">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3" t="n"/>
    </row>
    <row r="341" ht="17.25" customHeight="1" s="17">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3" t="n"/>
    </row>
    <row r="342" ht="17.25" customHeight="1" s="17">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3" t="n"/>
    </row>
    <row r="343" ht="17.25" customHeight="1" s="17">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3" t="n"/>
    </row>
    <row r="344" ht="17.25" customHeight="1" s="17">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3" t="n"/>
    </row>
    <row r="345" ht="17.25" customHeight="1" s="17">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3" t="n"/>
    </row>
    <row r="346" ht="17.25" customHeight="1" s="17">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3" t="n"/>
    </row>
    <row r="347" ht="17.25" customHeight="1" s="1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3" t="n"/>
    </row>
    <row r="348" ht="17.25" customHeight="1" s="17">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3" t="n"/>
    </row>
    <row r="349" ht="17.25" customHeight="1" s="17">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3" t="n"/>
    </row>
    <row r="350" ht="17.25" customHeight="1" s="17">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3" t="n"/>
    </row>
    <row r="351" ht="17.25" customHeight="1" s="17">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3" t="n"/>
    </row>
    <row r="352" ht="17.25" customHeight="1" s="17">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3" t="n"/>
    </row>
    <row r="353" ht="17.25" customHeight="1" s="17">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3" t="n"/>
    </row>
    <row r="354" ht="17.25" customHeight="1" s="17">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3" t="n"/>
    </row>
    <row r="355" ht="17.25" customHeight="1" s="17">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3" t="n"/>
    </row>
    <row r="356" ht="17.25" customHeight="1" s="17">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3" t="n"/>
    </row>
    <row r="357" ht="17.25" customHeight="1" s="1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3" t="n"/>
    </row>
    <row r="358" ht="17.25" customHeight="1" s="17">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3" t="n"/>
    </row>
    <row r="359" ht="17.25" customHeight="1" s="17">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3" t="n"/>
    </row>
    <row r="360" ht="17.25" customHeight="1" s="17">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3" t="n"/>
    </row>
    <row r="361" ht="17.25" customHeight="1" s="17">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3" t="n"/>
    </row>
    <row r="362" ht="17.25" customHeight="1" s="17">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3" t="n"/>
    </row>
    <row r="363" ht="17.25" customHeight="1" s="17">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3" t="n"/>
    </row>
    <row r="364" ht="17.25" customHeight="1" s="17">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3" t="n"/>
    </row>
    <row r="365" ht="17.25" customHeight="1" s="17">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3" t="n"/>
    </row>
    <row r="366" ht="17.25" customHeight="1" s="17">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3" t="n"/>
    </row>
    <row r="367" ht="17.25" customHeight="1" s="1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3" t="n"/>
    </row>
    <row r="368" ht="17.25" customHeight="1" s="17">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3" t="n"/>
    </row>
    <row r="369" ht="17.25" customHeight="1" s="17">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3" t="n"/>
    </row>
    <row r="370" ht="17.25" customHeight="1" s="17">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3" t="n"/>
    </row>
    <row r="371" ht="17.25" customHeight="1" s="17">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3" t="n"/>
    </row>
    <row r="372" ht="17.25" customHeight="1" s="17">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3" t="n"/>
    </row>
    <row r="373" ht="17.25" customHeight="1" s="17">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3" t="n"/>
    </row>
    <row r="374" ht="17.25" customHeight="1" s="17">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3" t="n"/>
    </row>
    <row r="375" ht="17.25" customHeight="1" s="17">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3" t="n"/>
    </row>
    <row r="376" ht="17.25" customHeight="1" s="17">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3" t="n"/>
    </row>
    <row r="377" ht="17.25" customHeight="1" s="1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3" t="n"/>
    </row>
    <row r="378" ht="17.25" customHeight="1" s="17">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3" t="n"/>
    </row>
    <row r="379" ht="17.25" customHeight="1" s="17">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3" t="n"/>
    </row>
    <row r="380" ht="17.25" customHeight="1" s="17">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3" t="n"/>
    </row>
    <row r="381" ht="17.25" customHeight="1" s="17">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3" t="n"/>
    </row>
    <row r="382" ht="17.25" customHeight="1" s="17">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3" t="n"/>
    </row>
    <row r="383" ht="17.25" customHeight="1" s="17">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3" t="n"/>
    </row>
    <row r="384" ht="17.25" customHeight="1" s="17">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3" t="n"/>
    </row>
    <row r="385" ht="17.25" customHeight="1" s="17">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3" t="n"/>
    </row>
    <row r="386" ht="17.25" customHeight="1" s="17">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3" t="n"/>
    </row>
    <row r="387" ht="17.25" customHeight="1" s="1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3" t="n"/>
    </row>
    <row r="388" ht="17.25" customHeight="1" s="17">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3" t="n"/>
    </row>
    <row r="389" ht="17.25" customHeight="1" s="17">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3" t="n"/>
    </row>
    <row r="390" ht="17.25" customHeight="1" s="17">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3" t="n"/>
    </row>
    <row r="391" ht="17.25" customHeight="1" s="17">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3" t="n"/>
    </row>
    <row r="392" ht="17.25" customHeight="1" s="17">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3" t="n"/>
    </row>
    <row r="393" ht="17.25" customHeight="1" s="17">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3" t="n"/>
    </row>
    <row r="394" ht="17.25" customHeight="1" s="17">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3" t="n"/>
    </row>
    <row r="395" ht="17.25" customHeight="1" s="17">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3" t="n"/>
    </row>
    <row r="396" ht="17.25" customHeight="1" s="17">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3" t="n"/>
    </row>
    <row r="397" ht="17.25" customHeight="1" s="1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3" t="n"/>
    </row>
    <row r="398" ht="17.25" customHeight="1" s="17">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3" t="n"/>
    </row>
    <row r="399" ht="17.25" customHeight="1" s="17">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3" t="n"/>
    </row>
    <row r="400" ht="17.25" customHeight="1" s="17">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3" t="n"/>
    </row>
    <row r="401" ht="17.25" customHeight="1" s="17">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3" t="n"/>
    </row>
    <row r="402" ht="17.25" customHeight="1" s="17">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3" t="n"/>
    </row>
    <row r="403" ht="17.25" customHeight="1" s="17">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3" t="n"/>
    </row>
    <row r="404" ht="17.25" customHeight="1" s="17">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3" t="n"/>
    </row>
    <row r="405" ht="17.25" customHeight="1" s="17">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3" t="n"/>
    </row>
    <row r="406" ht="17.25" customHeight="1" s="17">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3" t="n"/>
    </row>
    <row r="407" ht="17.25" customHeight="1" s="1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3" t="n"/>
    </row>
    <row r="408" ht="17.25" customHeight="1" s="17">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3" t="n"/>
    </row>
    <row r="409" ht="17.25" customHeight="1" s="17">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3" t="n"/>
    </row>
    <row r="410" ht="17.25" customHeight="1" s="17">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3" t="n"/>
    </row>
    <row r="411" ht="17.25" customHeight="1" s="17">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3" t="n"/>
    </row>
    <row r="412" ht="17.25" customHeight="1" s="17">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3" t="n"/>
    </row>
    <row r="413" ht="17.25" customHeight="1" s="17">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3" t="n"/>
    </row>
    <row r="414" ht="17.25" customHeight="1" s="17">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3" t="n"/>
    </row>
    <row r="415" ht="17.25" customHeight="1" s="17">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3" t="n"/>
    </row>
    <row r="416" ht="17.25" customHeight="1" s="17">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3" t="n"/>
    </row>
    <row r="417" ht="17.25" customHeight="1" s="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3" t="n"/>
    </row>
    <row r="418" ht="17.25" customHeight="1" s="17">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3" t="n"/>
    </row>
    <row r="419" ht="17.25" customHeight="1" s="17">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3" t="n"/>
    </row>
    <row r="420" ht="17.25" customHeight="1" s="17">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3" t="n"/>
    </row>
    <row r="421" ht="17.25" customHeight="1" s="17">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3" t="n"/>
    </row>
    <row r="422" ht="17.25" customHeight="1" s="17">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3" t="n"/>
    </row>
    <row r="423" ht="17.25" customHeight="1" s="17">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3" t="n"/>
    </row>
    <row r="424" ht="17.25" customHeight="1" s="17">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3" t="n"/>
    </row>
  </sheetData>
  <conditionalFormatting sqref="C8">
    <cfRule type="cellIs" priority="1" operator="equal" dxfId="4">
      <formula>"[N/A]"</formula>
    </cfRule>
  </conditionalFormatting>
  <conditionalFormatting sqref="C15:C16 C18:C42">
    <cfRule type="cellIs" priority="6" operator="equal" dxfId="5">
      <formula>"[N/A]"</formula>
    </cfRule>
  </conditionalFormatting>
  <conditionalFormatting sqref="B8 B9:H14 D8:H8 N8:AD8 N10:AD14 O9:AD9">
    <cfRule type="cellIs" priority="7" operator="equal" dxfId="4">
      <formula>"[N/A]"</formula>
    </cfRule>
  </conditionalFormatting>
  <conditionalFormatting sqref="B15:B42 B43:H424 D15:H42 N15:AD424">
    <cfRule type="cellIs" priority="8" operator="equal" dxfId="3">
      <formula>"[N/A]"</formula>
    </cfRule>
  </conditionalFormatting>
  <conditionalFormatting sqref="D8:AD8 D9:M9 D10:AD424 O9:AD9">
    <cfRule type="cellIs" priority="5" operator="equal" dxfId="2">
      <formula>"[N/A]"</formula>
    </cfRule>
  </conditionalFormatting>
  <conditionalFormatting sqref="I8:M424">
    <cfRule type="cellIs" priority="3" operator="equal" dxfId="1">
      <formula>"[N/A]"</formula>
    </cfRule>
  </conditionalFormatting>
  <conditionalFormatting sqref="N8 N10:N424">
    <cfRule type="cellIs" priority="4" operator="equal" dxfId="0">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119" min="4" max="4"/>
    <col width="14.0625" customWidth="1" style="100" min="5" max="5"/>
    <col width="14.0625" customWidth="1" style="118" min="6" max="6"/>
    <col width="19.5625" customWidth="1" style="119" min="7" max="8"/>
    <col width="10.8125" customWidth="1" style="120" min="9" max="30"/>
    <col width="8.8125" bestFit="1" customWidth="1" style="69" min="31" max="31"/>
    <col width="9" customWidth="1" style="69" min="32" max="16384"/>
  </cols>
  <sheetData>
    <row r="1" ht="25.15" customFormat="1" customHeight="1" s="1">
      <c r="A1" s="7" t="inlineStr">
        <is>
          <t xml:space="preserve">Office for Students Student outcome measures for the regulation of condition B3: Part-time continuation for the partnerships population </t>
        </is>
      </c>
      <c r="B1" s="33" t="n"/>
      <c r="C1" s="33" t="n"/>
      <c r="D1" s="121" t="n"/>
      <c r="E1" s="95" t="n"/>
      <c r="F1" s="101" t="n"/>
      <c r="G1" s="102" t="n"/>
      <c r="H1" s="102" t="n"/>
      <c r="I1" s="103" t="n"/>
      <c r="J1" s="103" t="n"/>
      <c r="K1" s="104" t="n"/>
      <c r="L1" s="104" t="n"/>
      <c r="M1" s="104" t="n"/>
      <c r="N1" s="104" t="n"/>
      <c r="O1" s="104" t="n"/>
      <c r="P1" s="104" t="n"/>
      <c r="Q1" s="104" t="n"/>
      <c r="R1" s="104" t="n"/>
      <c r="S1" s="104" t="n"/>
      <c r="T1" s="104" t="n"/>
      <c r="U1" s="104" t="n"/>
      <c r="V1" s="104" t="n"/>
      <c r="W1" s="104" t="n"/>
      <c r="X1" s="104" t="n"/>
      <c r="Y1" s="104" t="n"/>
      <c r="Z1" s="104" t="n"/>
      <c r="AA1" s="104" t="n"/>
      <c r="AB1" s="104" t="n"/>
      <c r="AC1" s="104" t="n"/>
      <c r="AD1" s="104" t="n"/>
    </row>
    <row r="2" ht="17.65" customFormat="1" customHeight="1" s="42">
      <c r="A2" s="8">
        <f>Cover_sheet!A2</f>
        <v/>
      </c>
      <c r="B2" s="36" t="n"/>
      <c r="C2" s="36" t="n"/>
      <c r="D2" s="122" t="n"/>
      <c r="E2" s="96" t="n"/>
      <c r="F2" s="105" t="n"/>
      <c r="G2" s="102" t="n"/>
      <c r="H2" s="102" t="n"/>
      <c r="I2" s="103" t="n"/>
      <c r="J2" s="103" t="n"/>
      <c r="K2" s="106" t="n"/>
      <c r="L2" s="106" t="n"/>
      <c r="M2" s="106" t="n"/>
      <c r="N2" s="106" t="n"/>
      <c r="O2" s="106" t="n"/>
      <c r="P2" s="106" t="n"/>
      <c r="Q2" s="106" t="n"/>
      <c r="R2" s="106" t="n"/>
      <c r="S2" s="106" t="n"/>
      <c r="T2" s="106" t="n"/>
      <c r="U2" s="106" t="n"/>
      <c r="V2" s="106" t="n"/>
      <c r="W2" s="106" t="n"/>
      <c r="X2" s="106" t="n"/>
      <c r="Y2" s="106" t="n"/>
      <c r="Z2" s="106" t="n"/>
      <c r="AA2" s="106" t="n"/>
      <c r="AB2" s="106" t="n"/>
      <c r="AC2" s="106" t="n"/>
      <c r="AD2" s="106" t="n"/>
    </row>
    <row r="3" ht="17.65" customFormat="1" customHeight="1" s="42">
      <c r="A3" s="8">
        <f>Cover_sheet!A3</f>
        <v/>
      </c>
      <c r="B3" s="36" t="n"/>
      <c r="C3" s="36" t="n"/>
      <c r="D3" s="123" t="n"/>
      <c r="E3" s="97" t="n"/>
      <c r="F3" s="107" t="n"/>
      <c r="G3" s="102" t="n"/>
      <c r="H3" s="102" t="n"/>
      <c r="I3" s="103" t="n"/>
      <c r="J3" s="103" t="n"/>
      <c r="K3" s="106" t="n"/>
      <c r="L3" s="106" t="n"/>
      <c r="M3" s="106" t="n"/>
      <c r="N3" s="106" t="n"/>
      <c r="O3" s="106" t="n"/>
      <c r="P3" s="106" t="n"/>
      <c r="Q3" s="106" t="n"/>
      <c r="R3" s="106" t="n"/>
      <c r="S3" s="106" t="n"/>
      <c r="T3" s="106" t="n"/>
      <c r="U3" s="106" t="n"/>
      <c r="V3" s="106" t="n"/>
      <c r="W3" s="106" t="n"/>
      <c r="X3" s="106" t="n"/>
      <c r="Y3" s="106" t="n"/>
      <c r="Z3" s="106" t="n"/>
      <c r="AA3" s="106" t="n"/>
      <c r="AB3" s="106" t="n"/>
      <c r="AC3" s="106" t="n"/>
      <c r="AD3" s="106" t="n"/>
    </row>
    <row r="4" ht="17.65" customFormat="1" customHeight="1" s="1">
      <c r="A4" s="48" t="inlineStr">
        <is>
          <t>This sheet shows information relating to continuation measures for part-time students taught through a partnership arrangement at the provider.</t>
        </is>
      </c>
      <c r="B4" s="77" t="n"/>
      <c r="C4" s="77" t="n"/>
      <c r="D4" s="124" t="n"/>
      <c r="E4" s="95" t="n"/>
      <c r="F4" s="101" t="n"/>
      <c r="G4" s="102" t="n"/>
      <c r="H4" s="102" t="n"/>
      <c r="I4" s="108" t="n"/>
      <c r="J4" s="103" t="n"/>
      <c r="K4" s="104" t="n"/>
      <c r="L4" s="104" t="n"/>
      <c r="M4" s="104" t="n"/>
      <c r="N4" s="104" t="n"/>
      <c r="O4" s="104" t="n"/>
      <c r="P4" s="104" t="n"/>
      <c r="Q4" s="104" t="n"/>
      <c r="R4" s="104" t="n"/>
      <c r="S4" s="104" t="n"/>
      <c r="T4" s="104" t="n"/>
      <c r="U4" s="104" t="n"/>
      <c r="V4" s="104" t="n"/>
      <c r="W4" s="104" t="n"/>
      <c r="X4" s="104" t="n"/>
      <c r="Y4" s="104" t="n"/>
      <c r="Z4" s="104" t="n"/>
      <c r="AA4" s="104" t="n"/>
      <c r="AB4" s="104" t="n"/>
      <c r="AC4" s="104" t="n"/>
      <c r="AD4" s="104" t="n"/>
    </row>
    <row r="5" ht="17.65" customFormat="1" customHeight="1" s="1">
      <c r="A5" s="14" t="inlineStr">
        <is>
          <t>This sheet contains one table. Some cells contain shorthand codes. The definition of these codes can be found in the notes of the cover sheet.</t>
        </is>
      </c>
      <c r="B5" s="33" t="n"/>
      <c r="C5" s="33" t="n"/>
      <c r="D5" s="124" t="n"/>
      <c r="E5" s="95" t="n"/>
      <c r="F5" s="101" t="n"/>
      <c r="G5" s="102" t="n"/>
      <c r="H5" s="102" t="n"/>
      <c r="I5" s="108" t="n"/>
      <c r="J5" s="103" t="n"/>
      <c r="K5" s="104" t="n"/>
      <c r="L5" s="104" t="n"/>
      <c r="M5" s="104" t="n"/>
      <c r="N5" s="104" t="n"/>
      <c r="O5" s="104" t="n"/>
      <c r="P5" s="104" t="n"/>
      <c r="Q5" s="104" t="n"/>
      <c r="R5" s="104" t="n"/>
      <c r="S5" s="104" t="n"/>
      <c r="T5" s="104" t="n"/>
      <c r="U5" s="104" t="n"/>
      <c r="V5" s="104" t="n"/>
      <c r="W5" s="104" t="n"/>
      <c r="X5" s="104" t="n"/>
      <c r="Y5" s="104" t="n"/>
      <c r="Z5" s="104" t="n"/>
      <c r="AA5" s="104" t="n"/>
      <c r="AB5" s="104" t="n"/>
      <c r="AC5" s="104" t="n"/>
      <c r="AD5" s="104" t="n"/>
    </row>
    <row r="6" ht="17.65" customFormat="1" customHeight="1" s="1">
      <c r="A6" s="8" t="inlineStr">
        <is>
          <t>Table 3: Part-time continuation for the partnerships population, by level and split</t>
        </is>
      </c>
      <c r="B6" s="33" t="n"/>
      <c r="C6" s="33" t="n"/>
      <c r="D6" s="124" t="n"/>
      <c r="E6" s="98" t="n"/>
      <c r="F6" s="109" t="n"/>
      <c r="G6" s="110" t="n"/>
      <c r="H6" s="110" t="n"/>
      <c r="I6" s="111" t="n"/>
      <c r="J6" s="111" t="n"/>
      <c r="K6" s="104" t="n"/>
      <c r="L6" s="104" t="n"/>
      <c r="M6" s="104" t="n"/>
      <c r="N6" s="104" t="n"/>
      <c r="O6" s="104" t="n"/>
      <c r="P6" s="104" t="n"/>
      <c r="Q6" s="104" t="n"/>
      <c r="R6" s="104" t="n"/>
      <c r="S6" s="104" t="n"/>
      <c r="T6" s="104" t="n"/>
      <c r="U6" s="104" t="n"/>
      <c r="V6" s="104" t="n"/>
      <c r="W6" s="104" t="n"/>
      <c r="X6" s="104" t="n"/>
      <c r="Y6" s="104" t="n"/>
      <c r="Z6" s="104" t="n"/>
      <c r="AA6" s="104" t="n"/>
      <c r="AB6" s="104" t="n"/>
      <c r="AC6" s="104" t="n"/>
      <c r="AD6" s="104" t="n"/>
    </row>
    <row r="7" ht="88.90000000000001" customFormat="1" customHeight="1" s="19" thickBot="1">
      <c r="A7" s="60" t="inlineStr">
        <is>
          <t>Split indicator type</t>
        </is>
      </c>
      <c r="B7" s="60" t="inlineStr">
        <is>
          <t>Level of study</t>
        </is>
      </c>
      <c r="C7" s="61" t="inlineStr">
        <is>
          <t>Split indicator</t>
        </is>
      </c>
      <c r="D7" s="113" t="inlineStr">
        <is>
          <t>Indicator value
(%)</t>
        </is>
      </c>
      <c r="E7" s="99" t="inlineStr">
        <is>
          <t>Denominator</t>
        </is>
      </c>
      <c r="F7" s="112" t="inlineStr">
        <is>
          <t>Numerical threshold for condition B3 (%)</t>
        </is>
      </c>
      <c r="G7" s="113" t="inlineStr">
        <is>
          <t>Proportion of the statistical uncertainty distribution below numerical threshold (%)</t>
        </is>
      </c>
      <c r="H7" s="113" t="inlineStr">
        <is>
          <t>Proportion of the statistical uncertainty distribution above numerical threshold
(%)</t>
        </is>
      </c>
      <c r="I7" s="114" t="inlineStr">
        <is>
          <t>Indicator confidence interval (lower, %): 99.7%</t>
        </is>
      </c>
      <c r="J7" s="115" t="inlineStr">
        <is>
          <t>Indicator confidence interval (lower, %): 97.5%</t>
        </is>
      </c>
      <c r="K7" s="115" t="inlineStr">
        <is>
          <t>Indicator confidence interval (lower, %): 95%</t>
        </is>
      </c>
      <c r="L7" s="115" t="inlineStr">
        <is>
          <t>Indicator confidence interval (lower, %): 92.5%</t>
        </is>
      </c>
      <c r="M7" s="115" t="inlineStr">
        <is>
          <t>Indicator confidence interval (lower, %): 90%</t>
        </is>
      </c>
      <c r="N7" s="115" t="inlineStr">
        <is>
          <t>Indicator confidence interval (lower, %): 87.5%</t>
        </is>
      </c>
      <c r="O7" s="115" t="inlineStr">
        <is>
          <t>Indicator confidence interval (lower, %): 85%</t>
        </is>
      </c>
      <c r="P7" s="115" t="inlineStr">
        <is>
          <t>Indicator confidence interval (lower, %): 82.5%</t>
        </is>
      </c>
      <c r="Q7" s="115" t="inlineStr">
        <is>
          <t>Indicator confidence interval (lower, %): 80%</t>
        </is>
      </c>
      <c r="R7" s="115" t="inlineStr">
        <is>
          <t>Indicator confidence interval (lower, %): 77.5%</t>
        </is>
      </c>
      <c r="S7" s="116" t="inlineStr">
        <is>
          <t>Indicator confidence interval (lower, %): 75%</t>
        </is>
      </c>
      <c r="T7" s="115" t="inlineStr">
        <is>
          <t>Indicator confidence interval (upper, %): 99.7%</t>
        </is>
      </c>
      <c r="U7" s="115" t="inlineStr">
        <is>
          <t>Indicator confidence interval (upper, %): 97.5%</t>
        </is>
      </c>
      <c r="V7" s="115" t="inlineStr">
        <is>
          <t>Indicator confidence interval (upper, %): 95%</t>
        </is>
      </c>
      <c r="W7" s="115" t="inlineStr">
        <is>
          <t>Indicator confidence interval (upper, %): 92.5%</t>
        </is>
      </c>
      <c r="X7" s="115" t="inlineStr">
        <is>
          <t>Indicator confidence interval (upper, %): 90%</t>
        </is>
      </c>
      <c r="Y7" s="115" t="inlineStr">
        <is>
          <t>Indicator confidence interval (upper, %): 87.5%</t>
        </is>
      </c>
      <c r="Z7" s="115" t="inlineStr">
        <is>
          <t>Indicator confidence interval (upper, %): 85%</t>
        </is>
      </c>
      <c r="AA7" s="115" t="inlineStr">
        <is>
          <t>Indicator confidence interval (upper, %): 82.5%</t>
        </is>
      </c>
      <c r="AB7" s="115" t="inlineStr">
        <is>
          <t>Indicator confidence interval (upper, %): 80%</t>
        </is>
      </c>
      <c r="AC7" s="115" t="inlineStr">
        <is>
          <t>Indicator confidence interval (upper, %): 77.5%</t>
        </is>
      </c>
      <c r="AD7" s="116"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7.25" customHeight="1" s="1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ht="17.25" customHeight="1" s="17">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ht="17.25" customHeight="1" s="1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ht="17.25" customHeight="1" s="17">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ht="17.25" customHeight="1" s="17">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ht="17.25" customHeight="1" s="17">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ht="17.25" customHeight="1" s="17">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ht="17.25" customHeight="1" s="17">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ht="17.25" customHeight="1" s="17">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ht="17.25" customHeight="1" s="17">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ht="17.25" customHeight="1" s="17">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ht="17.25" customHeight="1" s="17">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ht="17.25" customHeight="1" s="1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ht="17.25" customHeight="1" s="17">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ht="17.25" customHeight="1" s="17">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ht="17.25" customHeight="1" s="17">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ht="17.25" customHeight="1" s="17">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ht="17.25" customHeight="1" s="17">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ht="17.25" customHeight="1" s="17">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ht="17.25" customHeight="1" s="17">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ht="17.25" customHeight="1" s="17">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ht="17.25" customHeight="1" s="17">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ht="17.25" customHeight="1" s="1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ht="17.25" customHeight="1" s="17">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ht="17.25" customHeight="1" s="17">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ht="17.25" customHeight="1" s="17">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ht="17.25" customHeight="1" s="17">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ht="17.25" customHeight="1" s="17">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ht="17.25" customHeight="1" s="17">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ht="17.25" customHeight="1" s="17">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ht="17.25" customHeight="1" s="17">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ht="17.25" customHeight="1" s="17">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ht="17.25" customHeight="1" s="1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ht="17.25" customHeight="1" s="17">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ht="17.25" customHeight="1" s="17">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ht="17.25" customHeight="1" s="17">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ht="17.25" customHeight="1" s="17">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ht="17.25" customHeight="1" s="17">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ht="17.25" customHeight="1" s="17">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ht="17.25" customHeight="1" s="17">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ht="17.25" customHeight="1" s="17">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ht="17.25" customHeight="1" s="17">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ht="17.25" customHeight="1" s="1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ht="17.25" customHeight="1" s="17">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ht="17.25" customHeight="1" s="17">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ht="17.25" customHeight="1" s="17">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ht="17.25" customHeight="1" s="17">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ht="17.25" customHeight="1" s="17">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ht="17.25" customHeight="1" s="17">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ht="17.25" customHeight="1" s="17">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ht="17.25" customHeight="1" s="17">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ht="17.25" customHeight="1" s="17">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ht="17.25" customHeight="1" s="1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ht="17.25" customHeight="1" s="17">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ht="17.25" customHeight="1" s="17">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ht="17.25" customHeight="1" s="17">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ht="17.25" customHeight="1" s="17">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ht="17.25" customHeight="1" s="17">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ht="17.25" customHeight="1" s="17">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ht="17.25" customHeight="1" s="17">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ht="17.25" customHeight="1" s="17">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ht="17.25" customHeight="1" s="17">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ht="17.25" customHeight="1" s="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ht="17.25" customHeight="1" s="17">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ht="17.25" customHeight="1" s="17">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ht="17.25" customHeight="1" s="17">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ht="17.25" customHeight="1" s="17">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ht="17.25" customHeight="1" s="17">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ht="17.25" customHeight="1" s="17">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ht="17.25" customHeight="1" s="17">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ht="17.25" customHeight="1" s="17">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ht="17.25" customHeight="1" s="17">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ht="17.25" customHeight="1" s="1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ht="17.25" customHeight="1" s="17">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ht="17.25" customHeight="1" s="17">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ht="17.25" customHeight="1" s="17">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ht="17.25" customHeight="1" s="17">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ht="17.25" customHeight="1" s="17">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ht="17.25" customHeight="1" s="17">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ht="17.25" customHeight="1" s="17">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ht="17.25" customHeight="1" s="17">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ht="17.25" customHeight="1" s="17">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ht="17.25" customHeight="1" s="1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ht="17.25" customHeight="1" s="17">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ht="17.25" customHeight="1" s="17">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ht="17.25" customHeight="1" s="17">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ht="17.25" customHeight="1" s="17">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ht="17.25" customHeight="1" s="17">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ht="17.25" customHeight="1" s="17">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ht="17.25" customHeight="1" s="17">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ht="17.25" customHeight="1" s="17">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ht="17.25" customHeight="1" s="17">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ht="17.25" customHeight="1" s="1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ht="17.25" customHeight="1" s="17">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ht="17.25" customHeight="1" s="17">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ht="17.25" customHeight="1" s="17">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ht="17.25" customHeight="1" s="17">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ht="17.25" customHeight="1" s="17">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ht="17.25" customHeight="1" s="17">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ht="17.25" customHeight="1" s="17">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ht="17.25" customHeight="1" s="17">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ht="17.25" customHeight="1" s="17">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ht="17.25" customHeight="1" s="1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ht="17.25" customHeight="1" s="17">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ht="17.25" customHeight="1" s="17">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ht="17.25" customHeight="1" s="17">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ht="17.25" customHeight="1" s="17">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ht="17.25" customHeight="1" s="17">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ht="17.25" customHeight="1" s="17">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ht="17.25" customHeight="1" s="17">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ht="17.25" customHeight="1" s="17">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ht="17.25" customHeight="1" s="17">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ht="17.25" customHeight="1" s="1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ht="17.25" customHeight="1" s="17">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ht="17.25" customHeight="1" s="17">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ht="17.25" customHeight="1" s="17">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ht="17.25" customHeight="1" s="17">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ht="17.25" customHeight="1" s="17">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ht="17.25" customHeight="1" s="17">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ht="17.25" customHeight="1" s="17">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ht="17.25" customHeight="1" s="17">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ht="17.25" customHeight="1" s="17">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ht="17.25" customHeight="1" s="1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ht="17.25" customHeight="1" s="17">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ht="17.25" customHeight="1" s="17">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ht="17.25" customHeight="1" s="17">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ht="17.25" customHeight="1" s="17">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ht="17.25" customHeight="1" s="17">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ht="17.25" customHeight="1" s="17">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ht="17.25" customHeight="1" s="17">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ht="17.25" customHeight="1" s="17">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ht="17.25" customHeight="1" s="17">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ht="17.25" customHeight="1" s="1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ht="17.25" customHeight="1" s="17">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ht="17.25" customHeight="1" s="17">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ht="17.25" customHeight="1" s="17">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ht="17.25" customHeight="1" s="17">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ht="17.25" customHeight="1" s="17">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ht="17.25" customHeight="1" s="17">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ht="17.25" customHeight="1" s="17">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8">
    <cfRule type="cellIs" priority="1" operator="equal" dxfId="4">
      <formula>"[N/A]"</formula>
    </cfRule>
  </conditionalFormatting>
  <conditionalFormatting sqref="C15:C16 C18:C42">
    <cfRule type="cellIs" priority="5" operator="equal" dxfId="5">
      <formula>"[N/A]"</formula>
    </cfRule>
  </conditionalFormatting>
  <conditionalFormatting sqref="B8 B9:H14 D8:H8 N8:AD8 N10:AD14 O9:AD9">
    <cfRule type="cellIs" priority="6" operator="equal" dxfId="4">
      <formula>"[N/A]"</formula>
    </cfRule>
  </conditionalFormatting>
  <conditionalFormatting sqref="B15:B42 B43:H424 D15:H42 N15:AD424">
    <cfRule type="cellIs" priority="7" operator="equal" dxfId="3">
      <formula>"[N/A]"</formula>
    </cfRule>
  </conditionalFormatting>
  <conditionalFormatting sqref="D8:AD8 D9:M9 D10:AD424 O9:AD9">
    <cfRule type="cellIs" priority="4" operator="equal" dxfId="2">
      <formula>"[N/A]"</formula>
    </cfRule>
  </conditionalFormatting>
  <conditionalFormatting sqref="I8:M424">
    <cfRule type="cellIs" priority="2" operator="equal" dxfId="1">
      <formula>"[N/A]"</formula>
    </cfRule>
  </conditionalFormatting>
  <conditionalFormatting sqref="N8 N10:N424">
    <cfRule type="cellIs" priority="3" operator="equal" dxfId="0">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tabColor rgb="FFFF8781"/>
    <outlinePr summaryBelow="1" summaryRight="1"/>
    <pageSetUpPr/>
  </sheetPr>
  <dimension ref="A1:AE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1" min="5" max="5"/>
    <col width="14.0625" customWidth="1" style="21"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Apprenticeship continuation for the partnerships population</t>
        </is>
      </c>
      <c r="B1" s="33" t="n"/>
      <c r="C1" s="33" t="n"/>
      <c r="D1" s="34" t="n"/>
      <c r="E1" s="126" t="n"/>
      <c r="F1" s="9"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127" t="n"/>
      <c r="F2" s="11"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c r="AE2" s="42" t="n"/>
    </row>
    <row r="3" ht="17.65" customFormat="1" customHeight="1" s="42">
      <c r="A3" s="8">
        <f>Cover_sheet!A3</f>
        <v/>
      </c>
      <c r="B3" s="36" t="n"/>
      <c r="C3" s="36" t="n"/>
      <c r="D3" s="38" t="n"/>
      <c r="E3" s="128" t="n"/>
      <c r="F3" s="12"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continuation measures for apprenticeship students taught through a partnership arrangement at the provider.</t>
        </is>
      </c>
      <c r="B4" s="77" t="n"/>
      <c r="C4" s="77" t="n"/>
      <c r="D4" s="39" t="n"/>
      <c r="E4" s="126" t="n"/>
      <c r="F4" s="9"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126" t="n"/>
      <c r="F5" s="9"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4: Apprenticeship continuation for the partnerships population, by level and split</t>
        </is>
      </c>
      <c r="B6" s="33" t="n"/>
      <c r="C6" s="33" t="n"/>
      <c r="D6" s="39" t="n"/>
      <c r="E6" s="129" t="n"/>
      <c r="F6" s="22"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0" t="inlineStr">
        <is>
          <t>Denominator</t>
        </is>
      </c>
      <c r="F7" s="62"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8">
    <cfRule type="cellIs" priority="1" operator="equal" dxfId="4">
      <formula>"[N/A]"</formula>
    </cfRule>
  </conditionalFormatting>
  <conditionalFormatting sqref="C15:C16 C18:C42">
    <cfRule type="cellIs" priority="5" operator="equal" dxfId="5">
      <formula>"[N/A]"</formula>
    </cfRule>
  </conditionalFormatting>
  <conditionalFormatting sqref="B8 B9:H14 D8:H8 N8:AD8 N10:AD14 O9:AD9">
    <cfRule type="cellIs" priority="6" operator="equal" dxfId="4">
      <formula>"[N/A]"</formula>
    </cfRule>
  </conditionalFormatting>
  <conditionalFormatting sqref="B15:B42 B43:H424 D15:H42 N15:AD424">
    <cfRule type="cellIs" priority="7" operator="equal" dxfId="3">
      <formula>"[N/A]"</formula>
    </cfRule>
  </conditionalFormatting>
  <conditionalFormatting sqref="D8:AD8 D9:M9 D10:AD424 O9:AD9">
    <cfRule type="cellIs" priority="4" operator="equal" dxfId="2">
      <formula>"[N/A]"</formula>
    </cfRule>
  </conditionalFormatting>
  <conditionalFormatting sqref="I8:M424">
    <cfRule type="cellIs" priority="2" operator="equal" dxfId="1">
      <formula>"[N/A]"</formula>
    </cfRule>
  </conditionalFormatting>
  <conditionalFormatting sqref="N8 N10:N424">
    <cfRule type="cellIs" priority="3" operator="equal" dxfId="0">
      <formula>"[N/A]"</formula>
    </cfRule>
  </conditionalFormatting>
  <pageMargins left="0.7" right="0.7" top="0.75" bottom="0.75" header="0.3" footer="0.3"/>
  <pageSetup orientation="landscape" paperSize="9" scale="40"/>
  <colBreaks count="1" manualBreakCount="1">
    <brk id="8"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00" min="5" max="5"/>
    <col width="14.0625" customWidth="1" style="32"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Full-time completion for the partnerships population</t>
        </is>
      </c>
      <c r="B1" s="33" t="n"/>
      <c r="C1" s="33" t="n"/>
      <c r="D1" s="34" t="n"/>
      <c r="E1" s="95" t="n"/>
      <c r="F1" s="28"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96" t="n"/>
      <c r="F2" s="29"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row>
    <row r="3" ht="17.65" customFormat="1" customHeight="1" s="42">
      <c r="A3" s="8">
        <f>Cover_sheet!A3</f>
        <v/>
      </c>
      <c r="B3" s="36" t="n"/>
      <c r="C3" s="36" t="n"/>
      <c r="D3" s="38" t="n"/>
      <c r="E3" s="97" t="n"/>
      <c r="F3" s="30"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completion measures for full-time students taught through a partnership arrangement at the provider.</t>
        </is>
      </c>
      <c r="B4" s="77" t="n"/>
      <c r="C4" s="77" t="n"/>
      <c r="D4" s="39" t="n"/>
      <c r="E4" s="95" t="n"/>
      <c r="F4" s="28"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95" t="n"/>
      <c r="F5" s="28"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5: Full-time completion for the partnerships population, by level and split</t>
        </is>
      </c>
      <c r="B6" s="33" t="n"/>
      <c r="C6" s="33" t="n"/>
      <c r="D6" s="39" t="n"/>
      <c r="E6" s="98" t="n"/>
      <c r="F6" s="31"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99" t="inlineStr">
        <is>
          <t>Denominator</t>
        </is>
      </c>
      <c r="F7" s="63"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7.25" customHeight="1" s="1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ht="17.25" customHeight="1" s="17">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ht="17.25" customHeight="1" s="1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ht="17.25" customHeight="1" s="17">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ht="17.25" customHeight="1" s="17">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ht="17.25" customHeight="1" s="17">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ht="17.25" customHeight="1" s="17">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ht="17.25" customHeight="1" s="17">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ht="17.25" customHeight="1" s="17">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ht="17.25" customHeight="1" s="17">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ht="17.25" customHeight="1" s="17">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ht="17.25" customHeight="1" s="17">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ht="17.25" customHeight="1" s="1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ht="17.25" customHeight="1" s="17">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ht="17.25" customHeight="1" s="17">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ht="17.25" customHeight="1" s="17">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ht="17.25" customHeight="1" s="17">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ht="17.25" customHeight="1" s="17">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ht="17.25" customHeight="1" s="17">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ht="17.25" customHeight="1" s="17">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ht="17.25" customHeight="1" s="17">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ht="17.25" customHeight="1" s="17">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ht="17.25" customHeight="1" s="1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ht="17.25" customHeight="1" s="17">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ht="17.25" customHeight="1" s="17">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ht="17.25" customHeight="1" s="17">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ht="17.25" customHeight="1" s="17">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ht="17.25" customHeight="1" s="17">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ht="17.25" customHeight="1" s="17">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ht="17.25" customHeight="1" s="17">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ht="17.25" customHeight="1" s="17">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ht="17.25" customHeight="1" s="17">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ht="17.25" customHeight="1" s="1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ht="17.25" customHeight="1" s="17">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ht="17.25" customHeight="1" s="17">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ht="17.25" customHeight="1" s="17">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ht="17.25" customHeight="1" s="17">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ht="17.25" customHeight="1" s="17">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ht="17.25" customHeight="1" s="17">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ht="17.25" customHeight="1" s="17">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ht="17.25" customHeight="1" s="17">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ht="17.25" customHeight="1" s="17">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ht="17.25" customHeight="1" s="1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ht="17.25" customHeight="1" s="17">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ht="17.25" customHeight="1" s="17">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ht="17.25" customHeight="1" s="17">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ht="17.25" customHeight="1" s="17">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ht="17.25" customHeight="1" s="17">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ht="17.25" customHeight="1" s="17">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ht="17.25" customHeight="1" s="17">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ht="17.25" customHeight="1" s="17">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ht="17.25" customHeight="1" s="17">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ht="17.25" customHeight="1" s="1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ht="17.25" customHeight="1" s="17">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ht="17.25" customHeight="1" s="17">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ht="17.25" customHeight="1" s="17">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ht="17.25" customHeight="1" s="17">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ht="17.25" customHeight="1" s="17">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ht="17.25" customHeight="1" s="17">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ht="17.25" customHeight="1" s="17">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ht="17.25" customHeight="1" s="17">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ht="17.25" customHeight="1" s="17">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ht="17.25" customHeight="1" s="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ht="17.25" customHeight="1" s="17">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ht="17.25" customHeight="1" s="17">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ht="17.25" customHeight="1" s="17">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ht="17.25" customHeight="1" s="17">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ht="17.25" customHeight="1" s="17">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ht="17.25" customHeight="1" s="17">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ht="17.25" customHeight="1" s="17">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ht="17.25" customHeight="1" s="17">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ht="17.25" customHeight="1" s="17">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ht="17.25" customHeight="1" s="1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ht="17.25" customHeight="1" s="17">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ht="17.25" customHeight="1" s="17">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ht="17.25" customHeight="1" s="17">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ht="17.25" customHeight="1" s="17">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ht="17.25" customHeight="1" s="17">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ht="17.25" customHeight="1" s="17">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ht="17.25" customHeight="1" s="17">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ht="17.25" customHeight="1" s="17">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ht="17.25" customHeight="1" s="17">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ht="17.25" customHeight="1" s="1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ht="17.25" customHeight="1" s="17">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ht="17.25" customHeight="1" s="17">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ht="17.25" customHeight="1" s="17">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ht="17.25" customHeight="1" s="17">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ht="17.25" customHeight="1" s="17">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ht="17.25" customHeight="1" s="17">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ht="17.25" customHeight="1" s="17">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ht="17.25" customHeight="1" s="17">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ht="17.25" customHeight="1" s="17">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ht="17.25" customHeight="1" s="1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ht="17.25" customHeight="1" s="17">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ht="17.25" customHeight="1" s="17">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ht="17.25" customHeight="1" s="17">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ht="17.25" customHeight="1" s="17">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ht="17.25" customHeight="1" s="17">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ht="17.25" customHeight="1" s="17">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ht="17.25" customHeight="1" s="17">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ht="17.25" customHeight="1" s="17">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ht="17.25" customHeight="1" s="17">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ht="17.25" customHeight="1" s="1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ht="17.25" customHeight="1" s="17">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ht="17.25" customHeight="1" s="17">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ht="17.25" customHeight="1" s="17">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ht="17.25" customHeight="1" s="17">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ht="17.25" customHeight="1" s="17">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ht="17.25" customHeight="1" s="17">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ht="17.25" customHeight="1" s="17">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ht="17.25" customHeight="1" s="17">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ht="17.25" customHeight="1" s="17">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ht="17.25" customHeight="1" s="1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ht="17.25" customHeight="1" s="17">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ht="17.25" customHeight="1" s="17">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ht="17.25" customHeight="1" s="17">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ht="17.25" customHeight="1" s="17">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ht="17.25" customHeight="1" s="17">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ht="17.25" customHeight="1" s="17">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ht="17.25" customHeight="1" s="17">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ht="17.25" customHeight="1" s="17">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ht="17.25" customHeight="1" s="17">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ht="17.25" customHeight="1" s="1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ht="17.25" customHeight="1" s="17">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ht="17.25" customHeight="1" s="17">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ht="17.25" customHeight="1" s="17">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ht="17.25" customHeight="1" s="17">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ht="17.25" customHeight="1" s="17">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ht="17.25" customHeight="1" s="17">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ht="17.25" customHeight="1" s="17">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ht="17.25" customHeight="1" s="17">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ht="17.25" customHeight="1" s="17">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ht="17.25" customHeight="1" s="1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ht="17.25" customHeight="1" s="17">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ht="17.25" customHeight="1" s="17">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ht="17.25" customHeight="1" s="17">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ht="17.25" customHeight="1" s="17">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ht="17.25" customHeight="1" s="17">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ht="17.25" customHeight="1" s="17">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ht="17.25" customHeight="1" s="17">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8">
    <cfRule type="cellIs" priority="1" operator="equal" dxfId="4">
      <formula>"[N/A]"</formula>
    </cfRule>
  </conditionalFormatting>
  <conditionalFormatting sqref="C15:C16 C18:C42">
    <cfRule type="cellIs" priority="5" operator="equal" dxfId="5">
      <formula>"[N/A]"</formula>
    </cfRule>
  </conditionalFormatting>
  <conditionalFormatting sqref="B8 B9:H14 D8:H8 N8:AD8 N10:AD14 O9:AD9">
    <cfRule type="cellIs" priority="6" operator="equal" dxfId="4">
      <formula>"[N/A]"</formula>
    </cfRule>
  </conditionalFormatting>
  <conditionalFormatting sqref="B15:B42 B43:H424 D15:H42 N15:AD424">
    <cfRule type="cellIs" priority="7" operator="equal" dxfId="3">
      <formula>"[N/A]"</formula>
    </cfRule>
  </conditionalFormatting>
  <conditionalFormatting sqref="D8:AD8 D9:M9 D10:AD424 O9:AD9">
    <cfRule type="cellIs" priority="4" operator="equal" dxfId="2">
      <formula>"[N/A]"</formula>
    </cfRule>
  </conditionalFormatting>
  <conditionalFormatting sqref="I8:M424">
    <cfRule type="cellIs" priority="2" operator="equal" dxfId="1">
      <formula>"[N/A]"</formula>
    </cfRule>
  </conditionalFormatting>
  <conditionalFormatting sqref="N8 N10:N424">
    <cfRule type="cellIs" priority="3" operator="equal" dxfId="0">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00" min="5" max="5"/>
    <col width="14.0625" customWidth="1" style="32"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Part-time completion for the partnerships population</t>
        </is>
      </c>
      <c r="B1" s="33" t="n"/>
      <c r="C1" s="33" t="n"/>
      <c r="D1" s="34" t="n"/>
      <c r="E1" s="95" t="n"/>
      <c r="F1" s="28"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96" t="n"/>
      <c r="F2" s="29"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row>
    <row r="3" ht="17.65" customFormat="1" customHeight="1" s="42">
      <c r="A3" s="8">
        <f>Cover_sheet!A3</f>
        <v/>
      </c>
      <c r="B3" s="36" t="n"/>
      <c r="C3" s="36" t="n"/>
      <c r="D3" s="38" t="n"/>
      <c r="E3" s="97" t="n"/>
      <c r="F3" s="30"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completion measures for part-time students taught through a partnership arrangement at the provider.</t>
        </is>
      </c>
      <c r="B4" s="77" t="n"/>
      <c r="C4" s="77" t="n"/>
      <c r="D4" s="39" t="n"/>
      <c r="E4" s="95" t="n"/>
      <c r="F4" s="28"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95" t="n"/>
      <c r="F5" s="28"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6: Part-time completion for the partnerships population, by level and split</t>
        </is>
      </c>
      <c r="B6" s="33" t="n"/>
      <c r="C6" s="33" t="n"/>
      <c r="D6" s="39" t="n"/>
      <c r="E6" s="98" t="n"/>
      <c r="F6" s="31"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99" t="inlineStr">
        <is>
          <t>Denominator</t>
        </is>
      </c>
      <c r="F7" s="63"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8"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7.25" customHeight="1" s="1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ht="17.25" customHeight="1" s="17">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ht="17.25" customHeight="1" s="1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ht="17.25" customHeight="1" s="17">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ht="17.25" customHeight="1" s="17">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ht="17.25" customHeight="1" s="17">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ht="17.25" customHeight="1" s="17">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ht="17.25" customHeight="1" s="17">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ht="17.25" customHeight="1" s="17">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ht="17.25" customHeight="1" s="17">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ht="17.25" customHeight="1" s="17">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ht="17.25" customHeight="1" s="17">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ht="17.25" customHeight="1" s="1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ht="17.25" customHeight="1" s="17">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ht="17.25" customHeight="1" s="17">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ht="17.25" customHeight="1" s="17">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ht="17.25" customHeight="1" s="17">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ht="17.25" customHeight="1" s="17">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ht="17.25" customHeight="1" s="17">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ht="17.25" customHeight="1" s="17">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ht="17.25" customHeight="1" s="17">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ht="17.25" customHeight="1" s="17">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ht="17.25" customHeight="1" s="1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ht="17.25" customHeight="1" s="17">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ht="17.25" customHeight="1" s="17">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ht="17.25" customHeight="1" s="17">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ht="17.25" customHeight="1" s="17">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ht="17.25" customHeight="1" s="17">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ht="17.25" customHeight="1" s="17">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ht="17.25" customHeight="1" s="17">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ht="17.25" customHeight="1" s="17">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ht="17.25" customHeight="1" s="17">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ht="17.25" customHeight="1" s="1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ht="17.25" customHeight="1" s="17">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ht="17.25" customHeight="1" s="17">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ht="17.25" customHeight="1" s="17">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ht="17.25" customHeight="1" s="17">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ht="17.25" customHeight="1" s="17">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ht="17.25" customHeight="1" s="17">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ht="17.25" customHeight="1" s="17">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ht="17.25" customHeight="1" s="17">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ht="17.25" customHeight="1" s="17">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ht="17.25" customHeight="1" s="1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ht="17.25" customHeight="1" s="17">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ht="17.25" customHeight="1" s="17">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ht="17.25" customHeight="1" s="17">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ht="17.25" customHeight="1" s="17">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ht="17.25" customHeight="1" s="17">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ht="17.25" customHeight="1" s="17">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ht="17.25" customHeight="1" s="17">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ht="17.25" customHeight="1" s="17">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ht="17.25" customHeight="1" s="17">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ht="17.25" customHeight="1" s="1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ht="17.25" customHeight="1" s="17">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ht="17.25" customHeight="1" s="17">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ht="17.25" customHeight="1" s="17">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ht="17.25" customHeight="1" s="17">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ht="17.25" customHeight="1" s="17">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ht="17.25" customHeight="1" s="17">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ht="17.25" customHeight="1" s="17">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ht="17.25" customHeight="1" s="17">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ht="17.25" customHeight="1" s="17">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ht="17.25" customHeight="1" s="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ht="17.25" customHeight="1" s="17">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ht="17.25" customHeight="1" s="17">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ht="17.25" customHeight="1" s="17">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ht="17.25" customHeight="1" s="17">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ht="17.25" customHeight="1" s="17">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ht="17.25" customHeight="1" s="17">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ht="17.25" customHeight="1" s="17">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ht="17.25" customHeight="1" s="17">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ht="17.25" customHeight="1" s="17">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ht="17.25" customHeight="1" s="1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ht="17.25" customHeight="1" s="17">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ht="17.25" customHeight="1" s="17">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ht="17.25" customHeight="1" s="17">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ht="17.25" customHeight="1" s="17">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ht="17.25" customHeight="1" s="17">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ht="17.25" customHeight="1" s="17">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ht="17.25" customHeight="1" s="17">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ht="17.25" customHeight="1" s="17">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ht="17.25" customHeight="1" s="17">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ht="17.25" customHeight="1" s="1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ht="17.25" customHeight="1" s="17">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ht="17.25" customHeight="1" s="17">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ht="17.25" customHeight="1" s="17">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ht="17.25" customHeight="1" s="17">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ht="17.25" customHeight="1" s="17">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ht="17.25" customHeight="1" s="17">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ht="17.25" customHeight="1" s="17">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ht="17.25" customHeight="1" s="17">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ht="17.25" customHeight="1" s="17">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ht="17.25" customHeight="1" s="1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ht="17.25" customHeight="1" s="17">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ht="17.25" customHeight="1" s="17">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ht="17.25" customHeight="1" s="17">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ht="17.25" customHeight="1" s="17">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ht="17.25" customHeight="1" s="17">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ht="17.25" customHeight="1" s="17">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ht="17.25" customHeight="1" s="17">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ht="17.25" customHeight="1" s="17">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ht="17.25" customHeight="1" s="17">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ht="17.25" customHeight="1" s="1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ht="17.25" customHeight="1" s="17">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ht="17.25" customHeight="1" s="17">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ht="17.25" customHeight="1" s="17">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ht="17.25" customHeight="1" s="17">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ht="17.25" customHeight="1" s="17">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ht="17.25" customHeight="1" s="17">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ht="17.25" customHeight="1" s="17">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ht="17.25" customHeight="1" s="17">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ht="17.25" customHeight="1" s="17">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ht="17.25" customHeight="1" s="1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ht="17.25" customHeight="1" s="17">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ht="17.25" customHeight="1" s="17">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ht="17.25" customHeight="1" s="17">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ht="17.25" customHeight="1" s="17">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ht="17.25" customHeight="1" s="17">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ht="17.25" customHeight="1" s="17">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ht="17.25" customHeight="1" s="17">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ht="17.25" customHeight="1" s="17">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ht="17.25" customHeight="1" s="17">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ht="17.25" customHeight="1" s="1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ht="17.25" customHeight="1" s="17">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ht="17.25" customHeight="1" s="17">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ht="17.25" customHeight="1" s="17">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ht="17.25" customHeight="1" s="17">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ht="17.25" customHeight="1" s="17">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ht="17.25" customHeight="1" s="17">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ht="17.25" customHeight="1" s="17">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ht="17.25" customHeight="1" s="17">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ht="17.25" customHeight="1" s="17">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ht="17.25" customHeight="1" s="1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ht="17.25" customHeight="1" s="17">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ht="17.25" customHeight="1" s="17">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ht="17.25" customHeight="1" s="17">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ht="17.25" customHeight="1" s="17">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ht="17.25" customHeight="1" s="17">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ht="17.25" customHeight="1" s="17">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ht="17.25" customHeight="1" s="17">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8">
    <cfRule type="cellIs" priority="1" operator="equal" dxfId="4">
      <formula>"[N/A]"</formula>
    </cfRule>
  </conditionalFormatting>
  <conditionalFormatting sqref="C15:C16 C18:C42">
    <cfRule type="cellIs" priority="5" operator="equal" dxfId="5">
      <formula>"[N/A]"</formula>
    </cfRule>
  </conditionalFormatting>
  <conditionalFormatting sqref="B8 B9:H14 D8:H8 N8:AD8 N10:AD14 O9:AD9">
    <cfRule type="cellIs" priority="6" operator="equal" dxfId="4">
      <formula>"[N/A]"</formula>
    </cfRule>
  </conditionalFormatting>
  <conditionalFormatting sqref="B15:B42 B43:H424 D15:H42 N15:AD424">
    <cfRule type="cellIs" priority="7" operator="equal" dxfId="3">
      <formula>"[N/A]"</formula>
    </cfRule>
  </conditionalFormatting>
  <conditionalFormatting sqref="D8:AD8 D9:M9 D10:AD424 O9:AD9">
    <cfRule type="cellIs" priority="4" operator="equal" dxfId="2">
      <formula>"[N/A]"</formula>
    </cfRule>
  </conditionalFormatting>
  <conditionalFormatting sqref="I8:M424">
    <cfRule type="cellIs" priority="2" operator="equal" dxfId="1">
      <formula>"[N/A]"</formula>
    </cfRule>
  </conditionalFormatting>
  <conditionalFormatting sqref="N8 N10:N424">
    <cfRule type="cellIs" priority="3" operator="equal" dxfId="0">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1" min="5" max="5"/>
    <col width="14.0625" customWidth="1" style="21"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Apprenticeship completion for the partnerships population</t>
        </is>
      </c>
      <c r="B1" s="33" t="n"/>
      <c r="C1" s="33" t="n"/>
      <c r="D1" s="34" t="n"/>
      <c r="E1" s="126" t="n"/>
      <c r="F1" s="9"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127" t="n"/>
      <c r="F2" s="11"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row>
    <row r="3" ht="17.65" customFormat="1" customHeight="1" s="42">
      <c r="A3" s="8">
        <f>Cover_sheet!A3</f>
        <v/>
      </c>
      <c r="B3" s="36" t="n"/>
      <c r="C3" s="36" t="n"/>
      <c r="D3" s="38" t="n"/>
      <c r="E3" s="128" t="n"/>
      <c r="F3" s="12"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completion measures for apprenticeship students taught through a partnership arrangement at the provider.</t>
        </is>
      </c>
      <c r="B4" s="77" t="n"/>
      <c r="C4" s="77" t="n"/>
      <c r="D4" s="39" t="n"/>
      <c r="E4" s="126" t="n"/>
      <c r="F4" s="9"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126" t="n"/>
      <c r="F5" s="9"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7: Apprenticeship completion for the partnerships population, by level and split</t>
        </is>
      </c>
      <c r="B6" s="33" t="n"/>
      <c r="C6" s="33" t="n"/>
      <c r="D6" s="39" t="n"/>
      <c r="E6" s="129" t="n"/>
      <c r="F6" s="22"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0" t="inlineStr">
        <is>
          <t>Denominator</t>
        </is>
      </c>
      <c r="F7" s="62"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8">
    <cfRule type="cellIs" priority="1" operator="equal" dxfId="4">
      <formula>"[N/A]"</formula>
    </cfRule>
  </conditionalFormatting>
  <conditionalFormatting sqref="C15:C16 C18:C42">
    <cfRule type="cellIs" priority="5" operator="equal" dxfId="5">
      <formula>"[N/A]"</formula>
    </cfRule>
  </conditionalFormatting>
  <conditionalFormatting sqref="B8 B9:H14 D8:H8 N8:AD8 N10:AD14 O9:AD9">
    <cfRule type="cellIs" priority="6" operator="equal" dxfId="4">
      <formula>"[N/A]"</formula>
    </cfRule>
  </conditionalFormatting>
  <conditionalFormatting sqref="B15:B42 B43:H424 D15:H42 N15:AD424">
    <cfRule type="cellIs" priority="7" operator="equal" dxfId="3">
      <formula>"[N/A]"</formula>
    </cfRule>
  </conditionalFormatting>
  <conditionalFormatting sqref="D8:AD8 D9:M9 D10:AD424 O9:AD9">
    <cfRule type="cellIs" priority="4" operator="equal" dxfId="2">
      <formula>"[N/A]"</formula>
    </cfRule>
  </conditionalFormatting>
  <conditionalFormatting sqref="I8:M424">
    <cfRule type="cellIs" priority="2" operator="equal" dxfId="1">
      <formula>"[N/A]"</formula>
    </cfRule>
  </conditionalFormatting>
  <conditionalFormatting sqref="N8 N10:N424">
    <cfRule type="cellIs" priority="3" operator="equal" dxfId="0">
      <formula>"[N/A]"</formula>
    </cfRule>
  </conditionalFormatting>
  <pageMargins left="0.7" right="0.7" top="0.75" bottom="0.75" header="0.3" footer="0.3"/>
  <pageSetup orientation="landscape" paperSize="9" scale="40"/>
  <colBreaks count="1" manualBreakCount="1">
    <brk id="8"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tabColor rgb="FFFF8781"/>
    <outlinePr summaryBelow="1" summaryRight="1"/>
    <pageSetUpPr/>
  </sheetPr>
  <dimension ref="A1:AG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1" min="5" max="5"/>
    <col width="12.25" customWidth="1" style="21" min="6" max="7"/>
    <col width="19.5625" customWidth="1" style="68" min="8" max="8"/>
    <col width="19.5625" customWidth="1" style="68" min="9" max="10"/>
    <col width="19.5625" customWidth="1" style="68" min="11" max="11"/>
    <col width="10.8125" customWidth="1" style="21" min="12" max="33"/>
    <col width="8.8125" bestFit="1" customWidth="1" style="69" min="34" max="34"/>
    <col width="9" customWidth="1" style="69" min="35" max="16384"/>
  </cols>
  <sheetData>
    <row r="1" ht="25.15" customFormat="1" customHeight="1" s="1">
      <c r="A1" s="7" t="inlineStr">
        <is>
          <t>Office for Students Student outcome measures for the regulation of condition B3: Full-time progression for the partnerships population</t>
        </is>
      </c>
      <c r="B1" s="33" t="n"/>
      <c r="C1" s="33" t="n"/>
      <c r="D1" s="34" t="n"/>
      <c r="E1" s="126" t="n"/>
      <c r="F1" s="9" t="n"/>
      <c r="G1" s="9" t="n"/>
      <c r="H1" s="66" t="n"/>
      <c r="I1" s="66" t="n"/>
      <c r="J1" s="66" t="n"/>
      <c r="K1" s="66" t="n"/>
      <c r="L1" s="10" t="n"/>
      <c r="M1" s="10" t="n"/>
      <c r="N1" s="15" t="n"/>
      <c r="O1" s="15" t="n"/>
      <c r="P1" s="15" t="n"/>
      <c r="Q1" s="15" t="n"/>
      <c r="R1" s="15" t="n"/>
      <c r="S1" s="15" t="n"/>
      <c r="T1" s="15" t="n"/>
      <c r="U1" s="15" t="n"/>
      <c r="V1" s="15" t="n"/>
      <c r="W1" s="15" t="n"/>
      <c r="X1" s="15" t="n"/>
      <c r="Y1" s="15" t="n"/>
      <c r="Z1" s="15" t="n"/>
      <c r="AA1" s="15" t="n"/>
      <c r="AB1" s="15" t="n"/>
      <c r="AC1" s="15" t="n"/>
      <c r="AD1" s="15" t="n"/>
      <c r="AE1" s="15" t="n"/>
      <c r="AF1" s="15" t="n"/>
      <c r="AG1" s="15" t="n"/>
    </row>
    <row r="2" ht="17.65" customFormat="1" customHeight="1" s="42">
      <c r="A2" s="8">
        <f>Cover_sheet!A2</f>
        <v/>
      </c>
      <c r="B2" s="36" t="n"/>
      <c r="C2" s="36" t="n"/>
      <c r="D2" s="37" t="n"/>
      <c r="E2" s="127" t="n"/>
      <c r="F2" s="11" t="n"/>
      <c r="G2" s="11" t="n"/>
      <c r="H2" s="66" t="n"/>
      <c r="I2" s="66" t="n"/>
      <c r="J2" s="66" t="n"/>
      <c r="K2" s="66" t="n"/>
      <c r="L2" s="10" t="n"/>
      <c r="M2" s="10" t="n"/>
      <c r="N2" s="16" t="n"/>
      <c r="O2" s="16" t="n"/>
      <c r="P2" s="16" t="n"/>
      <c r="Q2" s="16" t="n"/>
      <c r="R2" s="16" t="n"/>
      <c r="S2" s="16" t="n"/>
      <c r="T2" s="16" t="n"/>
      <c r="U2" s="16" t="n"/>
      <c r="V2" s="16" t="n"/>
      <c r="W2" s="16" t="n"/>
      <c r="X2" s="16" t="n"/>
      <c r="Y2" s="16" t="n"/>
      <c r="Z2" s="16" t="n"/>
      <c r="AA2" s="16" t="n"/>
      <c r="AB2" s="16" t="n"/>
      <c r="AC2" s="16" t="n"/>
      <c r="AD2" s="16" t="n"/>
      <c r="AE2" s="16" t="n"/>
      <c r="AF2" s="16" t="n"/>
      <c r="AG2" s="16" t="n"/>
    </row>
    <row r="3" ht="17.65" customFormat="1" customHeight="1" s="42">
      <c r="A3" s="8">
        <f>Cover_sheet!A3</f>
        <v/>
      </c>
      <c r="B3" s="36" t="n"/>
      <c r="C3" s="36" t="n"/>
      <c r="D3" s="38" t="n"/>
      <c r="E3" s="128" t="n"/>
      <c r="F3" s="12" t="n"/>
      <c r="G3" s="12" t="n"/>
      <c r="H3" s="66" t="n"/>
      <c r="I3" s="66" t="n"/>
      <c r="J3" s="66" t="n"/>
      <c r="K3" s="66" t="n"/>
      <c r="L3" s="10" t="n"/>
      <c r="M3" s="10" t="n"/>
      <c r="N3" s="16" t="n"/>
      <c r="O3" s="16" t="n"/>
      <c r="P3" s="16" t="n"/>
      <c r="Q3" s="16" t="n"/>
      <c r="R3" s="16" t="n"/>
      <c r="S3" s="16" t="n"/>
      <c r="T3" s="16" t="n"/>
      <c r="U3" s="16" t="n"/>
      <c r="V3" s="16" t="n"/>
      <c r="W3" s="16" t="n"/>
      <c r="X3" s="16" t="n"/>
      <c r="Y3" s="16" t="n"/>
      <c r="Z3" s="16" t="n"/>
      <c r="AA3" s="16" t="n"/>
      <c r="AB3" s="16" t="n"/>
      <c r="AC3" s="16" t="n"/>
      <c r="AD3" s="16" t="n"/>
      <c r="AE3" s="16" t="n"/>
      <c r="AF3" s="16" t="n"/>
      <c r="AG3" s="16" t="n"/>
    </row>
    <row r="4" ht="17.65" customFormat="1" customHeight="1" s="1">
      <c r="A4" s="48" t="inlineStr">
        <is>
          <t>This sheet shows information relating to progression measures for full-time students taught through a partnership arrangement at the provider.</t>
        </is>
      </c>
      <c r="B4" s="77" t="n"/>
      <c r="C4" s="77" t="n"/>
      <c r="D4" s="39" t="n"/>
      <c r="E4" s="126" t="n"/>
      <c r="F4" s="9" t="n"/>
      <c r="G4" s="9" t="n"/>
      <c r="H4" s="66" t="n"/>
      <c r="I4" s="66" t="n"/>
      <c r="J4" s="66" t="n"/>
      <c r="K4" s="66" t="n"/>
      <c r="L4" s="13" t="n"/>
      <c r="M4" s="10" t="n"/>
      <c r="N4" s="15" t="n"/>
      <c r="O4" s="15" t="n"/>
      <c r="P4" s="15" t="n"/>
      <c r="Q4" s="15" t="n"/>
      <c r="R4" s="15" t="n"/>
      <c r="S4" s="15" t="n"/>
      <c r="T4" s="15" t="n"/>
      <c r="U4" s="15" t="n"/>
      <c r="V4" s="15" t="n"/>
      <c r="W4" s="15" t="n"/>
      <c r="X4" s="15" t="n"/>
      <c r="Y4" s="15" t="n"/>
      <c r="Z4" s="15" t="n"/>
      <c r="AA4" s="15" t="n"/>
      <c r="AB4" s="15" t="n"/>
      <c r="AC4" s="15" t="n"/>
      <c r="AD4" s="15" t="n"/>
      <c r="AE4" s="15" t="n"/>
      <c r="AF4" s="15" t="n"/>
      <c r="AG4" s="15" t="n"/>
    </row>
    <row r="5" ht="17.65" customFormat="1" customHeight="1" s="1">
      <c r="A5" s="14" t="inlineStr">
        <is>
          <t>This sheet contains one table. Some cells contain shorthand codes. The definition of these codes can be found in the notes of the cover sheet.</t>
        </is>
      </c>
      <c r="B5" s="33" t="n"/>
      <c r="C5" s="33" t="n"/>
      <c r="D5" s="39" t="n"/>
      <c r="E5" s="126" t="n"/>
      <c r="F5" s="9" t="n"/>
      <c r="G5" s="9" t="n"/>
      <c r="H5" s="66" t="n"/>
      <c r="I5" s="66" t="n"/>
      <c r="J5" s="66" t="n"/>
      <c r="K5" s="66" t="n"/>
      <c r="L5" s="13" t="n"/>
      <c r="M5" s="10" t="n"/>
      <c r="N5" s="15" t="n"/>
      <c r="O5" s="15" t="n"/>
      <c r="P5" s="15" t="n"/>
      <c r="Q5" s="15" t="n"/>
      <c r="R5" s="15" t="n"/>
      <c r="S5" s="15" t="n"/>
      <c r="T5" s="15" t="n"/>
      <c r="U5" s="15" t="n"/>
      <c r="V5" s="15" t="n"/>
      <c r="W5" s="15" t="n"/>
      <c r="X5" s="15" t="n"/>
      <c r="Y5" s="15" t="n"/>
      <c r="Z5" s="15" t="n"/>
      <c r="AA5" s="15" t="n"/>
      <c r="AB5" s="15" t="n"/>
      <c r="AC5" s="15" t="n"/>
      <c r="AD5" s="15" t="n"/>
      <c r="AE5" s="15" t="n"/>
      <c r="AF5" s="15" t="n"/>
      <c r="AG5" s="15" t="n"/>
    </row>
    <row r="6" ht="17.65" customFormat="1" customHeight="1" s="1">
      <c r="A6" s="8" t="inlineStr">
        <is>
          <t>Table 8: Full-time progression for the partnerships population, by level and split</t>
        </is>
      </c>
      <c r="B6" s="33" t="n"/>
      <c r="C6" s="33" t="n"/>
      <c r="D6" s="39" t="n"/>
      <c r="E6" s="129" t="n"/>
      <c r="F6" s="22" t="n"/>
      <c r="G6" s="22" t="n"/>
      <c r="H6" s="67" t="n"/>
      <c r="I6" s="67" t="n"/>
      <c r="J6" s="67" t="n"/>
      <c r="K6" s="67" t="n"/>
      <c r="L6" s="22" t="n"/>
      <c r="M6" s="22" t="n"/>
      <c r="N6" s="15" t="n"/>
      <c r="O6" s="15" t="n"/>
      <c r="P6" s="15" t="n"/>
      <c r="Q6" s="15" t="n"/>
      <c r="R6" s="15" t="n"/>
      <c r="S6" s="15" t="n"/>
      <c r="T6" s="15" t="n"/>
      <c r="U6" s="15" t="n"/>
      <c r="V6" s="15" t="n"/>
      <c r="W6" s="15" t="n"/>
      <c r="X6" s="15" t="n"/>
      <c r="Y6" s="15" t="n"/>
      <c r="Z6" s="15" t="n"/>
      <c r="AA6" s="15" t="n"/>
      <c r="AB6" s="15" t="n"/>
      <c r="AC6" s="15" t="n"/>
      <c r="AD6" s="15" t="n"/>
      <c r="AE6" s="15" t="n"/>
      <c r="AF6" s="15" t="n"/>
      <c r="AG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0" t="inlineStr">
        <is>
          <t>Denominator</t>
        </is>
      </c>
      <c r="F7" s="62" t="inlineStr">
        <is>
          <t>Survey response rate
(%)</t>
        </is>
      </c>
      <c r="G7" s="62" t="inlineStr">
        <is>
          <t>Numerical threshold for condition B3 (%)</t>
        </is>
      </c>
      <c r="H7" s="62" t="inlineStr">
        <is>
          <t>Proportion of the statistical uncertainty distribution below numerical threshold (%)</t>
        </is>
      </c>
      <c r="I7" s="62" t="inlineStr">
        <is>
          <t>Proportion of the statistical uncertainty distribution above numerical threshold
(%)</t>
        </is>
      </c>
      <c r="J7" s="62" t="inlineStr">
        <is>
          <t>Proportion of students with negative outcomes with interim study: any 
(%)</t>
        </is>
      </c>
      <c r="K7" s="64" t="inlineStr">
        <is>
          <t>Proportion of students with negative outcomes with interim study: significant 
(%)</t>
        </is>
      </c>
      <c r="L7" s="25" t="inlineStr">
        <is>
          <t>Indicator confidence interval (lower, %): 99.7%</t>
        </is>
      </c>
      <c r="M7" s="26" t="inlineStr">
        <is>
          <t>Indicator confidence interval (lower, %): 97.5%</t>
        </is>
      </c>
      <c r="N7" s="26" t="inlineStr">
        <is>
          <t>Indicator confidence interval (lower, %): 95%</t>
        </is>
      </c>
      <c r="O7" s="26" t="inlineStr">
        <is>
          <t>Indicator confidence interval (lower, %): 92.5%</t>
        </is>
      </c>
      <c r="P7" s="26" t="inlineStr">
        <is>
          <t>Indicator confidence interval (lower, %): 90%</t>
        </is>
      </c>
      <c r="Q7" s="26" t="inlineStr">
        <is>
          <t>Indicator confidence interval (lower, %): 87.5%</t>
        </is>
      </c>
      <c r="R7" s="26" t="inlineStr">
        <is>
          <t>Indicator confidence interval (lower, %): 85%</t>
        </is>
      </c>
      <c r="S7" s="26" t="inlineStr">
        <is>
          <t>Indicator confidence interval (lower, %): 82.5%</t>
        </is>
      </c>
      <c r="T7" s="26" t="inlineStr">
        <is>
          <t>Indicator confidence interval (lower, %): 80%</t>
        </is>
      </c>
      <c r="U7" s="26" t="inlineStr">
        <is>
          <t>Indicator confidence interval (lower, %): 77.5%</t>
        </is>
      </c>
      <c r="V7" s="27" t="inlineStr">
        <is>
          <t>Indicator confidence interval (lower, %): 75%</t>
        </is>
      </c>
      <c r="W7" s="26" t="inlineStr">
        <is>
          <t>Indicator confidence interval (upper, %): 99.7%</t>
        </is>
      </c>
      <c r="X7" s="26" t="inlineStr">
        <is>
          <t>Indicator confidence interval (upper, %): 97.5%</t>
        </is>
      </c>
      <c r="Y7" s="26" t="inlineStr">
        <is>
          <t>Indicator confidence interval (upper, %): 95%</t>
        </is>
      </c>
      <c r="Z7" s="26" t="inlineStr">
        <is>
          <t>Indicator confidence interval (upper, %): 92.5%</t>
        </is>
      </c>
      <c r="AA7" s="26" t="inlineStr">
        <is>
          <t>Indicator confidence interval (upper, %): 90%</t>
        </is>
      </c>
      <c r="AB7" s="26" t="inlineStr">
        <is>
          <t>Indicator confidence interval (upper, %): 87.5%</t>
        </is>
      </c>
      <c r="AC7" s="26" t="inlineStr">
        <is>
          <t>Indicator confidence interval (upper, %): 85%</t>
        </is>
      </c>
      <c r="AD7" s="26" t="inlineStr">
        <is>
          <t>Indicator confidence interval (upper, %): 82.5%</t>
        </is>
      </c>
      <c r="AE7" s="26" t="inlineStr">
        <is>
          <t>Indicator confidence interval (upper, %): 80%</t>
        </is>
      </c>
      <c r="AF7" s="26" t="inlineStr">
        <is>
          <t>Indicator confidence interval (upper, %): 77.5%</t>
        </is>
      </c>
      <c r="AG7" s="26"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c r="AE8" s="85" t="n"/>
      <c r="AF8" s="85" t="n"/>
      <c r="AG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c r="AE9" s="90" t="n"/>
      <c r="AF9" s="90" t="n"/>
      <c r="AG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c r="AE10" s="90" t="n"/>
      <c r="AF10" s="90" t="n"/>
      <c r="AG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c r="AE11" s="90" t="n"/>
      <c r="AF11" s="90" t="n"/>
      <c r="AG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c r="AE12" s="90" t="n"/>
      <c r="AF12" s="90" t="n"/>
      <c r="AG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c r="AE13" s="90" t="n"/>
      <c r="AF13" s="90" t="n"/>
      <c r="AG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c r="AE14" s="90" t="n"/>
      <c r="AF14" s="90" t="n"/>
      <c r="AG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c r="AE15" s="90" t="n"/>
      <c r="AF15" s="90" t="n"/>
      <c r="AG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c r="AE16" s="90" t="n"/>
      <c r="AF16" s="90" t="n"/>
      <c r="AG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c r="AE17" s="90" t="n"/>
      <c r="AF17" s="90" t="n"/>
      <c r="AG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c r="AE18" s="90" t="n"/>
      <c r="AF18" s="90" t="n"/>
      <c r="AG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c r="AE19" s="90" t="n"/>
      <c r="AF19" s="90" t="n"/>
      <c r="AG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c r="AE20" s="90" t="n"/>
      <c r="AF20" s="90" t="n"/>
      <c r="AG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c r="AE21" s="90" t="n"/>
      <c r="AF21" s="90" t="n"/>
      <c r="AG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c r="AE22" s="90" t="n"/>
      <c r="AF22" s="90" t="n"/>
      <c r="AG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c r="AE23" s="90" t="n"/>
      <c r="AF23" s="90" t="n"/>
      <c r="AG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c r="AE24" s="90" t="n"/>
      <c r="AF24" s="90" t="n"/>
      <c r="AG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c r="AE25" s="90" t="n"/>
      <c r="AF25" s="90" t="n"/>
      <c r="AG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c r="AE26" s="90" t="n"/>
      <c r="AF26" s="90" t="n"/>
      <c r="AG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c r="AE27" s="90" t="n"/>
      <c r="AF27" s="90" t="n"/>
      <c r="AG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c r="AE28" s="90" t="n"/>
      <c r="AF28" s="90" t="n"/>
      <c r="AG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c r="AE29" s="90" t="n"/>
      <c r="AF29" s="90" t="n"/>
      <c r="AG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c r="AE30" s="90" t="n"/>
      <c r="AF30" s="90" t="n"/>
      <c r="AG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c r="AE31" s="90" t="n"/>
      <c r="AF31" s="90" t="n"/>
      <c r="AG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c r="AE32" s="90" t="n"/>
      <c r="AF32" s="90" t="n"/>
      <c r="AG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c r="AE33" s="90" t="n"/>
      <c r="AF33" s="90" t="n"/>
      <c r="AG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c r="AE34" s="90" t="n"/>
      <c r="AF34" s="90" t="n"/>
      <c r="AG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c r="AE35" s="90" t="n"/>
      <c r="AF35" s="90" t="n"/>
      <c r="AG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c r="AE36" s="90" t="n"/>
      <c r="AF36" s="90" t="n"/>
      <c r="AG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c r="AE37" s="90" t="n"/>
      <c r="AF37" s="90" t="n"/>
      <c r="AG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c r="AE38" s="90" t="n"/>
      <c r="AF38" s="90" t="n"/>
      <c r="AG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c r="AE39" s="90" t="n"/>
      <c r="AF39" s="90" t="n"/>
      <c r="AG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c r="AE40" s="90" t="n"/>
      <c r="AF40" s="90" t="n"/>
      <c r="AG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c r="AE41" s="90" t="n"/>
      <c r="AF41" s="90" t="n"/>
      <c r="AG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c r="AE42" s="90" t="n"/>
      <c r="AF42" s="90" t="n"/>
      <c r="AG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c r="AE43" s="90" t="n"/>
      <c r="AF43" s="90" t="n"/>
      <c r="AG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c r="AE44" s="90" t="n"/>
      <c r="AF44" s="90" t="n"/>
      <c r="AG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c r="AE45" s="90" t="n"/>
      <c r="AF45" s="90" t="n"/>
      <c r="AG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c r="AE46" s="90" t="n"/>
      <c r="AF46" s="90" t="n"/>
      <c r="AG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c r="AE47" s="90" t="n"/>
      <c r="AF47" s="90" t="n"/>
      <c r="AG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c r="AE48" s="90" t="n"/>
      <c r="AF48" s="90" t="n"/>
      <c r="AG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c r="AE49" s="90" t="n"/>
      <c r="AF49" s="90" t="n"/>
      <c r="AG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c r="AE50" s="90" t="n"/>
      <c r="AF50" s="90" t="n"/>
      <c r="AG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c r="AE51" s="90" t="n"/>
      <c r="AF51" s="90" t="n"/>
      <c r="AG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c r="AE52" s="90" t="n"/>
      <c r="AF52" s="90" t="n"/>
      <c r="AG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c r="AE53" s="90" t="n"/>
      <c r="AF53" s="90" t="n"/>
      <c r="AG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c r="AE54" s="90" t="n"/>
      <c r="AF54" s="90" t="n"/>
      <c r="AG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c r="AE55" s="90" t="n"/>
      <c r="AF55" s="90" t="n"/>
      <c r="AG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c r="AE56" s="90" t="n"/>
      <c r="AF56" s="90" t="n"/>
      <c r="AG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c r="AE57" s="90" t="n"/>
      <c r="AF57" s="90" t="n"/>
      <c r="AG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c r="AE58" s="90" t="n"/>
      <c r="AF58" s="90" t="n"/>
      <c r="AG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c r="AE59" s="90" t="n"/>
      <c r="AF59" s="90" t="n"/>
      <c r="AG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c r="AE60" s="90" t="n"/>
      <c r="AF60" s="90" t="n"/>
      <c r="AG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c r="AE61" s="90" t="n"/>
      <c r="AF61" s="90" t="n"/>
      <c r="AG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c r="AE62" s="90" t="n"/>
      <c r="AF62" s="90" t="n"/>
      <c r="AG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c r="AE63" s="90" t="n"/>
      <c r="AF63" s="90" t="n"/>
      <c r="AG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c r="AE64" s="90" t="n"/>
      <c r="AF64" s="90" t="n"/>
      <c r="AG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c r="AE65" s="90" t="n"/>
      <c r="AF65" s="90" t="n"/>
      <c r="AG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c r="AE66" s="90" t="n"/>
      <c r="AF66" s="90" t="n"/>
      <c r="AG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c r="AE67" s="90" t="n"/>
      <c r="AF67" s="90" t="n"/>
      <c r="AG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c r="AE68" s="90" t="n"/>
      <c r="AF68" s="90" t="n"/>
      <c r="AG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c r="AE69" s="90" t="n"/>
      <c r="AF69" s="90" t="n"/>
      <c r="AG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c r="AE70" s="90" t="n"/>
      <c r="AF70" s="90" t="n"/>
      <c r="AG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c r="AE71" s="90" t="n"/>
      <c r="AF71" s="90" t="n"/>
      <c r="AG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c r="AE72" s="90" t="n"/>
      <c r="AF72" s="90" t="n"/>
      <c r="AG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c r="AE73" s="90" t="n"/>
      <c r="AF73" s="90" t="n"/>
      <c r="AG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c r="AE74" s="90" t="n"/>
      <c r="AF74" s="90" t="n"/>
      <c r="AG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c r="AE75" s="90" t="n"/>
      <c r="AF75" s="90" t="n"/>
      <c r="AG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c r="AE76" s="90" t="n"/>
      <c r="AF76" s="90" t="n"/>
      <c r="AG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c r="AE77" s="90" t="n"/>
      <c r="AF77" s="90" t="n"/>
      <c r="AG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c r="AE78" s="90" t="n"/>
      <c r="AF78" s="90" t="n"/>
      <c r="AG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c r="AE79" s="90" t="n"/>
      <c r="AF79" s="90" t="n"/>
      <c r="AG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c r="AE80" s="90" t="n"/>
      <c r="AF80" s="90" t="n"/>
      <c r="AG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c r="AE81" s="90" t="n"/>
      <c r="AF81" s="90" t="n"/>
      <c r="AG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row>
    <row r="90" ht="17.25" customHeight="1" s="17">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row>
    <row r="91" ht="17.25" customHeight="1" s="17">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row>
    <row r="92" ht="17.25" customHeight="1" s="17">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row>
    <row r="93" ht="17.25" customHeight="1" s="17">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row>
    <row r="94" ht="17.25" customHeight="1" s="17">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row>
    <row r="95" ht="17.25" customHeight="1" s="17">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row>
    <row r="96" ht="17.25" customHeight="1" s="17">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row>
    <row r="97" ht="17.25" customHeight="1" s="1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row>
    <row r="98" ht="17.25" customHeight="1" s="17">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row>
    <row r="99" ht="17.25" customHeight="1" s="17">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row>
    <row r="100" ht="17.25" customHeight="1" s="17">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row>
    <row r="101" ht="17.25" customHeight="1" s="17">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row>
    <row r="102" ht="17.25" customHeight="1" s="17">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row>
    <row r="103" ht="17.25" customHeight="1" s="17">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row>
    <row r="104" ht="17.25" customHeight="1" s="17">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row>
    <row r="105" ht="17.25" customHeight="1" s="17">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row>
    <row r="106" ht="17.25" customHeight="1" s="17">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row>
    <row r="107" ht="17.25" customHeight="1" s="1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row>
    <row r="108" ht="17.25" customHeight="1" s="17">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row>
    <row r="109" ht="17.25" customHeight="1" s="17">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row>
    <row r="110" ht="17.25" customHeight="1" s="17">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row>
    <row r="111" ht="17.25" customHeight="1" s="17">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row>
    <row r="112" ht="17.25" customHeight="1" s="17">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row>
    <row r="113" ht="17.25" customHeight="1" s="17">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row>
    <row r="114" ht="17.25" customHeight="1" s="17">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row>
    <row r="115" ht="17.25" customHeight="1" s="17">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row>
    <row r="116" ht="17.25" customHeight="1" s="17">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row>
    <row r="117" ht="17.25" customHeight="1" s="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c r="AE117" s="90" t="n"/>
      <c r="AF117" s="90" t="n"/>
      <c r="AG117" s="90" t="n"/>
    </row>
    <row r="118" ht="17.25" customHeight="1" s="17">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c r="AE118" s="90" t="n"/>
      <c r="AF118" s="90" t="n"/>
      <c r="AG118" s="90" t="n"/>
    </row>
    <row r="119" ht="17.25" customHeight="1" s="17">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c r="AE119" s="90" t="n"/>
      <c r="AF119" s="90" t="n"/>
      <c r="AG119" s="90" t="n"/>
    </row>
    <row r="120" ht="17.25" customHeight="1" s="17">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c r="AE120" s="90" t="n"/>
      <c r="AF120" s="90" t="n"/>
      <c r="AG120" s="90" t="n"/>
    </row>
    <row r="121" ht="17.25" customHeight="1" s="17">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c r="AE121" s="90" t="n"/>
      <c r="AF121" s="90" t="n"/>
      <c r="AG121" s="90" t="n"/>
    </row>
    <row r="122" ht="17.25" customHeight="1" s="17">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c r="AE122" s="90" t="n"/>
      <c r="AF122" s="90" t="n"/>
      <c r="AG122" s="90" t="n"/>
    </row>
    <row r="123" ht="17.25" customHeight="1" s="17">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c r="AE123" s="90" t="n"/>
      <c r="AF123" s="90" t="n"/>
      <c r="AG123" s="90" t="n"/>
    </row>
    <row r="124" ht="17.25" customHeight="1" s="17">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c r="AE124" s="90" t="n"/>
      <c r="AF124" s="90" t="n"/>
      <c r="AG124" s="90" t="n"/>
    </row>
    <row r="125" ht="17.25" customHeight="1" s="17">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c r="AE125" s="90" t="n"/>
      <c r="AF125" s="90" t="n"/>
      <c r="AG125" s="90" t="n"/>
    </row>
    <row r="126" ht="17.25" customHeight="1" s="17">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c r="AE126" s="90" t="n"/>
      <c r="AF126" s="90" t="n"/>
      <c r="AG126" s="90" t="n"/>
    </row>
    <row r="127" ht="17.25" customHeight="1" s="1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c r="AE127" s="90" t="n"/>
      <c r="AF127" s="90" t="n"/>
      <c r="AG127" s="90" t="n"/>
    </row>
    <row r="128" ht="17.25" customHeight="1" s="17">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c r="AE128" s="90" t="n"/>
      <c r="AF128" s="90" t="n"/>
      <c r="AG128" s="90" t="n"/>
    </row>
    <row r="129" ht="17.25" customHeight="1" s="17">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c r="AE129" s="90" t="n"/>
      <c r="AF129" s="90" t="n"/>
      <c r="AG129" s="90" t="n"/>
    </row>
    <row r="130" ht="17.25" customHeight="1" s="17">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c r="AE130" s="90" t="n"/>
      <c r="AF130" s="90" t="n"/>
      <c r="AG130" s="90" t="n"/>
    </row>
    <row r="131" ht="17.25" customHeight="1" s="17">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c r="AE131" s="90" t="n"/>
      <c r="AF131" s="90" t="n"/>
      <c r="AG131" s="90" t="n"/>
    </row>
    <row r="132" ht="17.25" customHeight="1" s="17">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c r="AE132" s="90" t="n"/>
      <c r="AF132" s="90" t="n"/>
      <c r="AG132" s="90" t="n"/>
    </row>
    <row r="133" ht="17.25" customHeight="1" s="17">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c r="AE133" s="90" t="n"/>
      <c r="AF133" s="90" t="n"/>
      <c r="AG133" s="90" t="n"/>
    </row>
    <row r="134" ht="17.25" customHeight="1" s="17">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c r="AE134" s="90" t="n"/>
      <c r="AF134" s="90" t="n"/>
      <c r="AG134" s="90" t="n"/>
    </row>
    <row r="135" ht="17.25" customHeight="1" s="17">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c r="AE135" s="90" t="n"/>
      <c r="AF135" s="90" t="n"/>
      <c r="AG135" s="90" t="n"/>
    </row>
    <row r="136" ht="17.25" customHeight="1" s="17">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c r="AE136" s="90" t="n"/>
      <c r="AF136" s="90" t="n"/>
      <c r="AG136" s="90" t="n"/>
    </row>
    <row r="137" ht="17.25" customHeight="1" s="1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c r="AE137" s="90" t="n"/>
      <c r="AF137" s="90" t="n"/>
      <c r="AG137" s="90" t="n"/>
    </row>
    <row r="138" ht="17.25" customHeight="1" s="17">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c r="AE138" s="90" t="n"/>
      <c r="AF138" s="90" t="n"/>
      <c r="AG138" s="90" t="n"/>
    </row>
    <row r="139" ht="17.25" customHeight="1" s="17">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c r="AE139" s="90" t="n"/>
      <c r="AF139" s="90" t="n"/>
      <c r="AG139" s="90" t="n"/>
    </row>
    <row r="140" ht="17.25" customHeight="1" s="17">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c r="AE140" s="90" t="n"/>
      <c r="AF140" s="90" t="n"/>
      <c r="AG140" s="90" t="n"/>
    </row>
    <row r="141" ht="17.25" customHeight="1" s="17">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c r="AE141" s="90" t="n"/>
      <c r="AF141" s="90" t="n"/>
      <c r="AG141" s="90" t="n"/>
    </row>
    <row r="142" ht="17.25" customHeight="1" s="17">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c r="AE142" s="90" t="n"/>
      <c r="AF142" s="90" t="n"/>
      <c r="AG142" s="90" t="n"/>
    </row>
    <row r="143" ht="17.25" customHeight="1" s="17">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c r="AE143" s="90" t="n"/>
      <c r="AF143" s="90" t="n"/>
      <c r="AG143" s="90" t="n"/>
    </row>
    <row r="144" ht="17.25" customHeight="1" s="17">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c r="AE144" s="90" t="n"/>
      <c r="AF144" s="90" t="n"/>
      <c r="AG144" s="90" t="n"/>
    </row>
    <row r="145" ht="17.25" customHeight="1" s="17">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c r="AE145" s="90" t="n"/>
      <c r="AF145" s="90" t="n"/>
      <c r="AG145" s="90" t="n"/>
    </row>
    <row r="146" ht="17.25" customHeight="1" s="17">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c r="AE146" s="90" t="n"/>
      <c r="AF146" s="90" t="n"/>
      <c r="AG146" s="90" t="n"/>
    </row>
    <row r="147" ht="17.25" customHeight="1" s="1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c r="AE147" s="90" t="n"/>
      <c r="AF147" s="90" t="n"/>
      <c r="AG147" s="90" t="n"/>
    </row>
    <row r="148" ht="17.25" customHeight="1" s="17">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c r="AE148" s="90" t="n"/>
      <c r="AF148" s="90" t="n"/>
      <c r="AG148" s="90" t="n"/>
    </row>
    <row r="149" ht="17.25" customHeight="1" s="17">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c r="AE149" s="90" t="n"/>
      <c r="AF149" s="90" t="n"/>
      <c r="AG149" s="90" t="n"/>
    </row>
    <row r="150" ht="17.25" customHeight="1" s="17">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c r="AE150" s="90" t="n"/>
      <c r="AF150" s="90" t="n"/>
      <c r="AG150" s="90" t="n"/>
    </row>
    <row r="151" ht="17.25" customHeight="1" s="17">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c r="AE151" s="90" t="n"/>
      <c r="AF151" s="90" t="n"/>
      <c r="AG151" s="90" t="n"/>
    </row>
    <row r="152" ht="17.25" customHeight="1" s="17">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c r="AE152" s="90" t="n"/>
      <c r="AF152" s="90" t="n"/>
      <c r="AG152" s="90" t="n"/>
    </row>
    <row r="153" ht="17.25" customHeight="1" s="17">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c r="AE153" s="90" t="n"/>
      <c r="AF153" s="90" t="n"/>
      <c r="AG153" s="90" t="n"/>
    </row>
    <row r="154" ht="17.25" customHeight="1" s="17">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c r="AE154" s="90" t="n"/>
      <c r="AF154" s="90" t="n"/>
      <c r="AG154" s="90" t="n"/>
    </row>
    <row r="155" ht="17.25" customHeight="1" s="17">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0" t="n"/>
      <c r="AF155" s="90" t="n"/>
      <c r="AG155" s="90" t="n"/>
    </row>
    <row r="156" ht="17.25" customHeight="1" s="17">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0" t="n"/>
      <c r="AF156" s="90" t="n"/>
      <c r="AG156" s="90" t="n"/>
    </row>
    <row r="157" ht="17.25" customHeight="1" s="1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0" t="n"/>
      <c r="AF157" s="90" t="n"/>
      <c r="AG157" s="90" t="n"/>
    </row>
    <row r="158" ht="17.25" customHeight="1" s="17">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0" t="n"/>
      <c r="AF158" s="90" t="n"/>
      <c r="AG158" s="90" t="n"/>
    </row>
    <row r="159" ht="17.25" customHeight="1" s="17">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0" t="n"/>
      <c r="AF159" s="90" t="n"/>
      <c r="AG159" s="90" t="n"/>
    </row>
    <row r="160" ht="17.25" customHeight="1" s="17">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0" t="n"/>
      <c r="AF160" s="90" t="n"/>
      <c r="AG160" s="90" t="n"/>
    </row>
    <row r="161" ht="17.25" customHeight="1" s="17">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0" t="n"/>
      <c r="AF161" s="90" t="n"/>
      <c r="AG161" s="90" t="n"/>
    </row>
    <row r="162" ht="17.25" customHeight="1" s="17">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0" t="n"/>
      <c r="AF162" s="90" t="n"/>
      <c r="AG162" s="90" t="n"/>
    </row>
    <row r="163" ht="17.25" customHeight="1" s="17">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0" t="n"/>
      <c r="AF163" s="90" t="n"/>
      <c r="AG163" s="90" t="n"/>
    </row>
    <row r="164" ht="17.25" customHeight="1" s="17">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0" t="n"/>
      <c r="AF164" s="90" t="n"/>
      <c r="AG164" s="90" t="n"/>
    </row>
    <row r="165" ht="17.25" customHeight="1" s="17">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0" t="n"/>
      <c r="AF165" s="90" t="n"/>
      <c r="AG165" s="90" t="n"/>
    </row>
    <row r="166" ht="17.25" customHeight="1" s="17">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0" t="n"/>
      <c r="AF166" s="90" t="n"/>
      <c r="AG166" s="90" t="n"/>
    </row>
    <row r="167" ht="17.25" customHeight="1" s="1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0" t="n"/>
      <c r="AF167" s="90" t="n"/>
      <c r="AG167" s="90" t="n"/>
    </row>
    <row r="168" ht="17.25" customHeight="1" s="17">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0" t="n"/>
      <c r="AF168" s="90" t="n"/>
      <c r="AG168" s="90" t="n"/>
    </row>
    <row r="169" ht="17.25" customHeight="1" s="17">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0" t="n"/>
      <c r="AF169" s="90" t="n"/>
      <c r="AG169" s="90" t="n"/>
    </row>
    <row r="170" ht="17.25" customHeight="1" s="17">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0" t="n"/>
      <c r="AF170" s="90" t="n"/>
      <c r="AG170" s="90" t="n"/>
    </row>
    <row r="171" ht="17.25" customHeight="1" s="17">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0" t="n"/>
      <c r="AF171" s="90" t="n"/>
      <c r="AG171" s="90" t="n"/>
    </row>
    <row r="172" ht="17.25" customHeight="1" s="17">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0" t="n"/>
      <c r="AF172" s="90" t="n"/>
      <c r="AG172" s="90" t="n"/>
    </row>
    <row r="173" ht="17.25" customHeight="1" s="17">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0" t="n"/>
      <c r="AF173" s="90" t="n"/>
      <c r="AG173" s="90" t="n"/>
    </row>
    <row r="174" ht="17.25" customHeight="1" s="17">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0" t="n"/>
      <c r="AF174" s="90" t="n"/>
      <c r="AG174" s="90" t="n"/>
    </row>
    <row r="175" ht="17.25" customHeight="1" s="17">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0" t="n"/>
      <c r="AF175" s="90" t="n"/>
      <c r="AG175" s="90" t="n"/>
    </row>
    <row r="176" ht="17.25" customHeight="1" s="17">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0" t="n"/>
      <c r="AF176" s="90" t="n"/>
      <c r="AG176" s="90" t="n"/>
    </row>
    <row r="177" ht="17.25" customHeight="1" s="1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0" t="n"/>
      <c r="AF177" s="90" t="n"/>
      <c r="AG177" s="90" t="n"/>
    </row>
    <row r="178" ht="17.25" customHeight="1" s="17">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0" t="n"/>
      <c r="AF178" s="90" t="n"/>
      <c r="AG178" s="90" t="n"/>
    </row>
    <row r="179" ht="17.25" customHeight="1" s="17">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0" t="n"/>
      <c r="AF179" s="90" t="n"/>
      <c r="AG179" s="90" t="n"/>
    </row>
    <row r="180" ht="17.25" customHeight="1" s="17">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0" t="n"/>
      <c r="AF180" s="90" t="n"/>
      <c r="AG180" s="90" t="n"/>
    </row>
    <row r="181" ht="17.25" customHeight="1" s="17">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0" t="n"/>
      <c r="AF181" s="90" t="n"/>
      <c r="AG181" s="90" t="n"/>
    </row>
    <row r="182" ht="17.25" customHeight="1" s="17">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0" t="n"/>
      <c r="AF182" s="90" t="n"/>
      <c r="AG182" s="90" t="n"/>
    </row>
    <row r="183" ht="17.25" customHeight="1" s="17">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0" t="n"/>
      <c r="AF183" s="90" t="n"/>
      <c r="AG183" s="90" t="n"/>
    </row>
    <row r="184" ht="17.25" customHeight="1" s="17">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0" t="n"/>
      <c r="AF184" s="90" t="n"/>
      <c r="AG184" s="90" t="n"/>
    </row>
    <row r="185" ht="17.25" customHeight="1" s="17">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0" t="n"/>
      <c r="AF185" s="90" t="n"/>
      <c r="AG185" s="90" t="n"/>
    </row>
    <row r="186" ht="17.25" customHeight="1" s="17">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0" t="n"/>
      <c r="AF186" s="90" t="n"/>
      <c r="AG186" s="90" t="n"/>
    </row>
    <row r="187" ht="17.25" customHeight="1" s="1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0" t="n"/>
      <c r="AF187" s="90" t="n"/>
      <c r="AG187" s="90" t="n"/>
    </row>
    <row r="188" ht="17.25" customHeight="1" s="17">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0" t="n"/>
      <c r="AF188" s="90" t="n"/>
      <c r="AG188" s="90" t="n"/>
    </row>
    <row r="189" ht="17.25" customHeight="1" s="17">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0" t="n"/>
      <c r="AF189" s="90" t="n"/>
      <c r="AG189" s="90" t="n"/>
    </row>
    <row r="190" ht="17.25" customHeight="1" s="17">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0" t="n"/>
      <c r="AF190" s="90" t="n"/>
      <c r="AG190" s="90" t="n"/>
    </row>
    <row r="191" ht="17.25" customHeight="1" s="17">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0" t="n"/>
      <c r="AF191" s="90" t="n"/>
      <c r="AG191" s="90" t="n"/>
    </row>
    <row r="192" ht="17.25" customHeight="1" s="17">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0" t="n"/>
      <c r="AF192" s="90" t="n"/>
      <c r="AG192" s="90" t="n"/>
    </row>
    <row r="193" ht="17.25" customHeight="1" s="17">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0" t="n"/>
      <c r="AF193" s="90" t="n"/>
      <c r="AG193" s="90" t="n"/>
    </row>
    <row r="194" ht="17.25" customHeight="1" s="17">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0" t="n"/>
      <c r="AF194" s="90" t="n"/>
      <c r="AG194" s="90" t="n"/>
    </row>
    <row r="195" ht="17.25" customHeight="1" s="17">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0" t="n"/>
      <c r="AF195" s="90" t="n"/>
      <c r="AG195" s="90" t="n"/>
    </row>
    <row r="196" ht="17.25" customHeight="1" s="17">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0" t="n"/>
      <c r="AF196" s="90" t="n"/>
      <c r="AG196" s="90" t="n"/>
    </row>
    <row r="197" ht="17.25" customHeight="1" s="1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0" t="n"/>
      <c r="AF197" s="90" t="n"/>
      <c r="AG197" s="90" t="n"/>
    </row>
    <row r="198" ht="17.25" customHeight="1" s="17">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0" t="n"/>
      <c r="AF198" s="90" t="n"/>
      <c r="AG198" s="90" t="n"/>
    </row>
    <row r="199" ht="17.25" customHeight="1" s="17">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0" t="n"/>
      <c r="AF199" s="90" t="n"/>
      <c r="AG199" s="90" t="n"/>
    </row>
    <row r="200" ht="17.25" customHeight="1" s="17">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0" t="n"/>
      <c r="AF200" s="90" t="n"/>
      <c r="AG200" s="90" t="n"/>
    </row>
    <row r="201" ht="17.25" customHeight="1" s="17">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0" t="n"/>
      <c r="AF201" s="90" t="n"/>
      <c r="AG201" s="90" t="n"/>
    </row>
    <row r="202" ht="17.25" customHeight="1" s="17">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0" t="n"/>
      <c r="AF202" s="90" t="n"/>
      <c r="AG202" s="90" t="n"/>
    </row>
    <row r="203" ht="17.25" customHeight="1" s="17">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0" t="n"/>
      <c r="AF203" s="90" t="n"/>
      <c r="AG203" s="90" t="n"/>
    </row>
    <row r="204" ht="17.25" customHeight="1" s="17">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0" t="n"/>
      <c r="AF204" s="90" t="n"/>
      <c r="AG204" s="90" t="n"/>
    </row>
    <row r="205" ht="17.25" customHeight="1" s="17">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0" t="n"/>
      <c r="AF205" s="90" t="n"/>
      <c r="AG205" s="90" t="n"/>
    </row>
    <row r="206" ht="17.25" customHeight="1" s="17">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0" t="n"/>
      <c r="AF206" s="90" t="n"/>
      <c r="AG206" s="90" t="n"/>
    </row>
    <row r="207" ht="17.25" customHeight="1" s="1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0" t="n"/>
      <c r="AF207" s="90" t="n"/>
      <c r="AG207" s="90" t="n"/>
    </row>
    <row r="208" ht="17.25" customHeight="1" s="17">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0" t="n"/>
      <c r="AF208" s="90" t="n"/>
      <c r="AG208" s="90" t="n"/>
    </row>
    <row r="209" ht="17.25" customHeight="1" s="17">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0" t="n"/>
      <c r="AF209" s="90" t="n"/>
      <c r="AG209" s="90" t="n"/>
    </row>
    <row r="210" ht="17.25" customHeight="1" s="17">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0" t="n"/>
      <c r="AF210" s="90" t="n"/>
      <c r="AG210" s="90" t="n"/>
    </row>
    <row r="211" ht="17.25" customHeight="1" s="17">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0" t="n"/>
      <c r="AF211" s="90" t="n"/>
      <c r="AG211" s="90" t="n"/>
    </row>
    <row r="212" ht="17.25" customHeight="1" s="17">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0" t="n"/>
      <c r="AF212" s="90" t="n"/>
      <c r="AG212" s="90" t="n"/>
    </row>
    <row r="213" ht="17.25" customHeight="1" s="17">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0" t="n"/>
      <c r="AF213" s="90" t="n"/>
      <c r="AG213" s="90" t="n"/>
    </row>
    <row r="214" ht="17.25" customHeight="1" s="17">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0" t="n"/>
      <c r="AF214" s="90" t="n"/>
      <c r="AG214" s="90" t="n"/>
    </row>
    <row r="215" ht="17.25" customHeight="1" s="17">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0" t="n"/>
      <c r="AF215" s="90" t="n"/>
      <c r="AG215" s="90" t="n"/>
    </row>
    <row r="216" ht="17.25" customHeight="1" s="17">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0" t="n"/>
      <c r="AF216" s="90" t="n"/>
      <c r="AG216" s="90" t="n"/>
    </row>
    <row r="217" ht="17.25" customHeight="1" s="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0" t="n"/>
      <c r="AF217" s="90" t="n"/>
      <c r="AG217" s="90" t="n"/>
    </row>
    <row r="218" ht="17.25" customHeight="1" s="17">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0" t="n"/>
      <c r="AF218" s="90" t="n"/>
      <c r="AG218" s="90" t="n"/>
    </row>
    <row r="219" ht="17.25" customHeight="1" s="17">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0" t="n"/>
      <c r="AF219" s="90" t="n"/>
      <c r="AG219" s="90" t="n"/>
    </row>
    <row r="220" ht="17.25" customHeight="1" s="17">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0" t="n"/>
      <c r="AF220" s="90" t="n"/>
      <c r="AG220" s="90" t="n"/>
    </row>
    <row r="221" ht="17.25" customHeight="1" s="17">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0" t="n"/>
      <c r="AF221" s="90" t="n"/>
      <c r="AG221" s="90" t="n"/>
    </row>
    <row r="222" ht="17.25" customHeight="1" s="17">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0" t="n"/>
      <c r="AF222" s="90" t="n"/>
      <c r="AG222" s="90" t="n"/>
    </row>
    <row r="223" ht="17.25" customHeight="1" s="17">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0" t="n"/>
      <c r="AF223" s="90" t="n"/>
      <c r="AG223" s="90" t="n"/>
    </row>
    <row r="224" ht="17.25" customHeight="1" s="17">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0" t="n"/>
      <c r="AF224" s="90" t="n"/>
      <c r="AG224" s="90" t="n"/>
    </row>
    <row r="225" ht="17.25" customHeight="1" s="17">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0" t="n"/>
      <c r="AF225" s="90" t="n"/>
      <c r="AG225" s="90" t="n"/>
    </row>
    <row r="226" ht="17.25" customHeight="1" s="17">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0" t="n"/>
      <c r="AF226" s="90" t="n"/>
      <c r="AG226" s="90" t="n"/>
    </row>
    <row r="227" ht="17.25" customHeight="1" s="1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0" t="n"/>
      <c r="AF227" s="90" t="n"/>
      <c r="AG227" s="90" t="n"/>
    </row>
    <row r="228" ht="17.25" customHeight="1" s="17">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0" t="n"/>
      <c r="AF228" s="90" t="n"/>
      <c r="AG228" s="90" t="n"/>
    </row>
    <row r="229" ht="17.25" customHeight="1" s="17">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0" t="n"/>
      <c r="AF229" s="90" t="n"/>
      <c r="AG229" s="90" t="n"/>
    </row>
    <row r="230" ht="17.25" customHeight="1" s="17">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0" t="n"/>
      <c r="AF230" s="90" t="n"/>
      <c r="AG230" s="90" t="n"/>
    </row>
    <row r="231" ht="17.25" customHeight="1" s="17">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0" t="n"/>
      <c r="AF231" s="90" t="n"/>
      <c r="AG231" s="90" t="n"/>
    </row>
    <row r="232" ht="17.25" customHeight="1" s="17">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0" t="n"/>
      <c r="AF232" s="90" t="n"/>
      <c r="AG232" s="90" t="n"/>
    </row>
    <row r="233" ht="17.25" customHeight="1" s="17">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0" t="n"/>
      <c r="AF233" s="90" t="n"/>
      <c r="AG233" s="90" t="n"/>
    </row>
    <row r="234" ht="17.25" customHeight="1" s="17">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0" t="n"/>
      <c r="AF234" s="90" t="n"/>
      <c r="AG234" s="90" t="n"/>
    </row>
    <row r="235" ht="17.25" customHeight="1" s="17">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0" t="n"/>
      <c r="AF235" s="90" t="n"/>
      <c r="AG235" s="90" t="n"/>
    </row>
    <row r="236" ht="17.25" customHeight="1" s="17">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0" t="n"/>
      <c r="AF236" s="90" t="n"/>
      <c r="AG236" s="90" t="n"/>
    </row>
    <row r="237" ht="17.25" customHeight="1" s="1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0" t="n"/>
      <c r="AF237" s="90" t="n"/>
      <c r="AG237" s="90" t="n"/>
    </row>
    <row r="238" ht="17.25" customHeight="1" s="17">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0" t="n"/>
      <c r="AF238" s="90" t="n"/>
      <c r="AG238" s="90" t="n"/>
    </row>
    <row r="239" ht="17.25" customHeight="1" s="17">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0" t="n"/>
      <c r="AF239" s="90" t="n"/>
      <c r="AG239" s="90" t="n"/>
    </row>
    <row r="240" ht="17.25" customHeight="1" s="17">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0" t="n"/>
      <c r="AF240" s="90" t="n"/>
      <c r="AG240" s="90" t="n"/>
    </row>
    <row r="241" ht="17.25" customHeight="1" s="17">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0" t="n"/>
      <c r="AF241" s="90" t="n"/>
      <c r="AG241" s="90" t="n"/>
    </row>
    <row r="242" ht="17.25" customHeight="1" s="17">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0" t="n"/>
      <c r="AF242" s="90" t="n"/>
      <c r="AG242" s="90" t="n"/>
    </row>
    <row r="243" ht="17.25" customHeight="1" s="17">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0" t="n"/>
      <c r="AF243" s="90" t="n"/>
      <c r="AG243" s="90" t="n"/>
    </row>
    <row r="244" ht="17.25" customHeight="1" s="17">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0" t="n"/>
      <c r="AF244" s="90" t="n"/>
      <c r="AG244" s="90" t="n"/>
    </row>
    <row r="245" ht="17.25" customHeight="1" s="17">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0" t="n"/>
      <c r="AF245" s="90" t="n"/>
      <c r="AG245" s="90" t="n"/>
    </row>
    <row r="246" ht="17.25" customHeight="1" s="17">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0" t="n"/>
      <c r="AF246" s="90" t="n"/>
      <c r="AG246" s="90" t="n"/>
    </row>
    <row r="247" ht="17.25" customHeight="1" s="1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0" t="n"/>
      <c r="AF247" s="90" t="n"/>
      <c r="AG247" s="90" t="n"/>
    </row>
    <row r="248" ht="17.25" customHeight="1" s="17">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0" t="n"/>
      <c r="AF248" s="90" t="n"/>
      <c r="AG248" s="90" t="n"/>
    </row>
    <row r="249" ht="17.25" customHeight="1" s="17">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0" t="n"/>
      <c r="AF249" s="90" t="n"/>
      <c r="AG249" s="90" t="n"/>
    </row>
    <row r="250" ht="17.25" customHeight="1" s="17">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0" t="n"/>
      <c r="AF250" s="90" t="n"/>
      <c r="AG250" s="90" t="n"/>
    </row>
    <row r="251" ht="17.25" customHeight="1" s="17">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0" t="n"/>
      <c r="AF251" s="90" t="n"/>
      <c r="AG251" s="90" t="n"/>
    </row>
    <row r="252" ht="17.25" customHeight="1" s="17">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0" t="n"/>
      <c r="AF252" s="90" t="n"/>
      <c r="AG252" s="90" t="n"/>
    </row>
    <row r="253" ht="17.25" customHeight="1" s="17">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0" t="n"/>
      <c r="AF253" s="90" t="n"/>
      <c r="AG253" s="90" t="n"/>
    </row>
    <row r="254" ht="17.25" customHeight="1" s="17">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0" t="n"/>
      <c r="AF254" s="90" t="n"/>
      <c r="AG254" s="90" t="n"/>
    </row>
    <row r="255" ht="17.25" customHeight="1" s="17">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0" t="n"/>
      <c r="AF255" s="90" t="n"/>
      <c r="AG255" s="90" t="n"/>
    </row>
    <row r="256" ht="17.25" customHeight="1" s="17">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0" t="n"/>
      <c r="AF256" s="90" t="n"/>
      <c r="AG256" s="90" t="n"/>
    </row>
    <row r="257" ht="17.25" customHeight="1" s="1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0" t="n"/>
      <c r="AF257" s="90" t="n"/>
      <c r="AG257" s="90" t="n"/>
    </row>
    <row r="258" ht="17.25" customHeight="1" s="17">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0" t="n"/>
      <c r="AF258" s="90" t="n"/>
      <c r="AG258" s="90" t="n"/>
    </row>
    <row r="259" ht="17.25" customHeight="1" s="17">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0" t="n"/>
      <c r="AF259" s="90" t="n"/>
      <c r="AG259" s="90" t="n"/>
    </row>
    <row r="260" ht="17.25" customHeight="1" s="17">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0" t="n"/>
      <c r="AF260" s="90" t="n"/>
      <c r="AG260" s="90" t="n"/>
    </row>
    <row r="261" ht="17.25" customHeight="1" s="17">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0" t="n"/>
      <c r="AF261" s="90" t="n"/>
      <c r="AG261" s="90" t="n"/>
    </row>
    <row r="262" ht="17.25" customHeight="1" s="17">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0" t="n"/>
      <c r="AF262" s="90" t="n"/>
      <c r="AG262" s="90" t="n"/>
    </row>
    <row r="263" ht="17.25" customHeight="1" s="17">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0" t="n"/>
      <c r="AF263" s="90" t="n"/>
      <c r="AG263" s="90" t="n"/>
    </row>
    <row r="264" ht="17.25" customHeight="1" s="17">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0" t="n"/>
      <c r="AF264" s="90" t="n"/>
      <c r="AG264" s="90" t="n"/>
    </row>
    <row r="265" ht="17.25" customHeight="1" s="17">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0" t="n"/>
      <c r="AF265" s="90" t="n"/>
      <c r="AG265" s="90" t="n"/>
    </row>
    <row r="266" ht="17.25" customHeight="1" s="17">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0" t="n"/>
      <c r="AF266" s="90" t="n"/>
      <c r="AG266" s="90" t="n"/>
    </row>
    <row r="267" ht="17.25" customHeight="1" s="1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0" t="n"/>
      <c r="AF267" s="90" t="n"/>
      <c r="AG267" s="90" t="n"/>
    </row>
    <row r="268" ht="17.25" customHeight="1" s="17">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0" t="n"/>
      <c r="AF268" s="90" t="n"/>
      <c r="AG268" s="90" t="n"/>
    </row>
    <row r="269" ht="17.25" customHeight="1" s="17">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0" t="n"/>
      <c r="AF269" s="90" t="n"/>
      <c r="AG269" s="90" t="n"/>
    </row>
    <row r="270" ht="17.25" customHeight="1" s="17">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0" t="n"/>
      <c r="AF270" s="90" t="n"/>
      <c r="AG270" s="90" t="n"/>
    </row>
    <row r="271" ht="17.25" customHeight="1" s="17">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0" t="n"/>
      <c r="AF271" s="90" t="n"/>
      <c r="AG271" s="90" t="n"/>
    </row>
    <row r="272" ht="17.25" customHeight="1" s="17">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0" t="n"/>
      <c r="AF272" s="90" t="n"/>
      <c r="AG272" s="90" t="n"/>
    </row>
    <row r="273" ht="17.25" customHeight="1" s="17">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0" t="n"/>
      <c r="AF273" s="90" t="n"/>
      <c r="AG273" s="90" t="n"/>
    </row>
    <row r="274" ht="17.25" customHeight="1" s="17">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0" t="n"/>
      <c r="AF274" s="90" t="n"/>
      <c r="AG274" s="90" t="n"/>
    </row>
    <row r="275" ht="17.25" customHeight="1" s="17">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0" t="n"/>
      <c r="AF275" s="90" t="n"/>
      <c r="AG275" s="90" t="n"/>
    </row>
    <row r="276" ht="17.25" customHeight="1" s="17">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0" t="n"/>
      <c r="AF276" s="90" t="n"/>
      <c r="AG276" s="90" t="n"/>
    </row>
    <row r="277" ht="17.25" customHeight="1" s="1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0" t="n"/>
      <c r="AF277" s="90" t="n"/>
      <c r="AG277" s="90" t="n"/>
    </row>
    <row r="278" ht="17.25" customHeight="1" s="17">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0" t="n"/>
      <c r="AF278" s="90" t="n"/>
      <c r="AG278" s="90" t="n"/>
    </row>
    <row r="279" ht="17.25" customHeight="1" s="17">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0" t="n"/>
      <c r="AF279" s="90" t="n"/>
      <c r="AG279" s="90" t="n"/>
    </row>
    <row r="280" ht="17.25" customHeight="1" s="17">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0" t="n"/>
      <c r="AF280" s="90" t="n"/>
      <c r="AG280" s="90" t="n"/>
    </row>
    <row r="281" ht="17.25" customHeight="1" s="17">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0" t="n"/>
      <c r="AF281" s="90" t="n"/>
      <c r="AG281" s="90" t="n"/>
    </row>
    <row r="282" ht="17.25" customHeight="1" s="17">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0" t="n"/>
      <c r="AF282" s="90" t="n"/>
      <c r="AG282" s="90" t="n"/>
    </row>
    <row r="283" ht="17.25" customHeight="1" s="17">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0" t="n"/>
      <c r="AF283" s="90" t="n"/>
      <c r="AG283" s="90" t="n"/>
    </row>
    <row r="284" ht="17.25" customHeight="1" s="17">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0" t="n"/>
      <c r="AF284" s="90" t="n"/>
      <c r="AG284" s="90" t="n"/>
    </row>
    <row r="285" ht="17.25" customHeight="1" s="17">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0" t="n"/>
      <c r="AF285" s="90" t="n"/>
      <c r="AG285" s="90" t="n"/>
    </row>
    <row r="286" ht="17.25" customHeight="1" s="17">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0" t="n"/>
      <c r="AF286" s="90" t="n"/>
      <c r="AG286" s="90" t="n"/>
    </row>
    <row r="287" ht="17.25" customHeight="1" s="1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0" t="n"/>
      <c r="AF287" s="90" t="n"/>
      <c r="AG287" s="90" t="n"/>
    </row>
    <row r="288" ht="17.25" customHeight="1" s="17">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0" t="n"/>
      <c r="AF288" s="90" t="n"/>
      <c r="AG288" s="90" t="n"/>
    </row>
    <row r="289" ht="17.25" customHeight="1" s="17">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0" t="n"/>
      <c r="AF289" s="90" t="n"/>
      <c r="AG289" s="90" t="n"/>
    </row>
    <row r="290" ht="17.25" customHeight="1" s="17">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0" t="n"/>
      <c r="AF290" s="90" t="n"/>
      <c r="AG290" s="90" t="n"/>
    </row>
    <row r="291" ht="17.25" customHeight="1" s="17">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0" t="n"/>
      <c r="AF291" s="90" t="n"/>
      <c r="AG291" s="90" t="n"/>
    </row>
    <row r="292" ht="17.25" customHeight="1" s="17">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0" t="n"/>
      <c r="AF292" s="90" t="n"/>
      <c r="AG292" s="90" t="n"/>
    </row>
    <row r="293" ht="17.25" customHeight="1" s="17">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0" t="n"/>
      <c r="AF293" s="90" t="n"/>
      <c r="AG293" s="90" t="n"/>
    </row>
    <row r="294" ht="17.25" customHeight="1" s="17">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0" t="n"/>
      <c r="AF294" s="90" t="n"/>
      <c r="AG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0" t="n"/>
      <c r="AF295" s="90" t="n"/>
      <c r="AG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0" t="n"/>
      <c r="AF296" s="90" t="n"/>
      <c r="AG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0" t="n"/>
      <c r="AF297" s="90" t="n"/>
      <c r="AG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0" t="n"/>
      <c r="AF298" s="90" t="n"/>
      <c r="AG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0" t="n"/>
      <c r="AF299" s="90" t="n"/>
      <c r="AG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0" t="n"/>
      <c r="AF300" s="90" t="n"/>
      <c r="AG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0" t="n"/>
      <c r="AF301" s="90" t="n"/>
      <c r="AG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0" t="n"/>
      <c r="AF302" s="90" t="n"/>
      <c r="AG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0" t="n"/>
      <c r="AF303" s="90" t="n"/>
      <c r="AG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0" t="n"/>
      <c r="AF304" s="90" t="n"/>
      <c r="AG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0" t="n"/>
      <c r="AF305" s="90" t="n"/>
      <c r="AG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0" t="n"/>
      <c r="AF306" s="90" t="n"/>
      <c r="AG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0" t="n"/>
      <c r="AF307" s="90" t="n"/>
      <c r="AG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0" t="n"/>
      <c r="AF308" s="90" t="n"/>
      <c r="AG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0" t="n"/>
      <c r="AF309" s="90" t="n"/>
      <c r="AG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0" t="n"/>
      <c r="AF310" s="90" t="n"/>
      <c r="AG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0" t="n"/>
      <c r="AF311" s="90" t="n"/>
      <c r="AG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0" t="n"/>
      <c r="AF312" s="90" t="n"/>
      <c r="AG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0" t="n"/>
      <c r="AF313" s="90" t="n"/>
      <c r="AG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0" t="n"/>
      <c r="AF314" s="90" t="n"/>
      <c r="AG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0" t="n"/>
      <c r="AF315" s="90" t="n"/>
      <c r="AG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0" t="n"/>
      <c r="AF316" s="90" t="n"/>
      <c r="AG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0" t="n"/>
      <c r="AF317" s="90" t="n"/>
      <c r="AG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0" t="n"/>
      <c r="AF318" s="90" t="n"/>
      <c r="AG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0" t="n"/>
      <c r="AF319" s="90" t="n"/>
      <c r="AG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0" t="n"/>
      <c r="AF320" s="90" t="n"/>
      <c r="AG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0" t="n"/>
      <c r="AF321" s="90" t="n"/>
      <c r="AG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0" t="n"/>
      <c r="AF322" s="90" t="n"/>
      <c r="AG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0" t="n"/>
      <c r="AF323" s="90" t="n"/>
      <c r="AG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0" t="n"/>
      <c r="AF324" s="90" t="n"/>
      <c r="AG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0" t="n"/>
      <c r="AF325" s="90" t="n"/>
      <c r="AG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0" t="n"/>
      <c r="AF326" s="90" t="n"/>
      <c r="AG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0" t="n"/>
      <c r="AF327" s="90" t="n"/>
      <c r="AG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0" t="n"/>
      <c r="AF328" s="90" t="n"/>
      <c r="AG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0" t="n"/>
      <c r="AF329" s="90" t="n"/>
      <c r="AG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0" t="n"/>
      <c r="AF330" s="90" t="n"/>
      <c r="AG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0" t="n"/>
      <c r="AF331" s="90" t="n"/>
      <c r="AG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0" t="n"/>
      <c r="AF332" s="90" t="n"/>
      <c r="AG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0" t="n"/>
      <c r="AF333" s="90" t="n"/>
      <c r="AG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0" t="n"/>
      <c r="AF334" s="90" t="n"/>
      <c r="AG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0" t="n"/>
      <c r="AF335" s="90" t="n"/>
      <c r="AG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0" t="n"/>
      <c r="AF336" s="90" t="n"/>
      <c r="AG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0" t="n"/>
      <c r="AF337" s="90" t="n"/>
      <c r="AG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0" t="n"/>
      <c r="AF338" s="90" t="n"/>
      <c r="AG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0" t="n"/>
      <c r="AF339" s="90" t="n"/>
      <c r="AG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0" t="n"/>
      <c r="AF340" s="90" t="n"/>
      <c r="AG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0" t="n"/>
      <c r="AF341" s="90" t="n"/>
      <c r="AG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0" t="n"/>
      <c r="AF342" s="90" t="n"/>
      <c r="AG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0" t="n"/>
      <c r="AF343" s="90" t="n"/>
      <c r="AG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0" t="n"/>
      <c r="AF344" s="90" t="n"/>
      <c r="AG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0" t="n"/>
      <c r="AF345" s="90" t="n"/>
      <c r="AG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0" t="n"/>
      <c r="AF346" s="90" t="n"/>
      <c r="AG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0" t="n"/>
      <c r="AF347" s="90" t="n"/>
      <c r="AG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0" t="n"/>
      <c r="AF348" s="90" t="n"/>
      <c r="AG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0" t="n"/>
      <c r="AF349" s="90" t="n"/>
      <c r="AG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0" t="n"/>
      <c r="AF350" s="90" t="n"/>
      <c r="AG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0" t="n"/>
      <c r="AF351" s="90" t="n"/>
      <c r="AG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0" t="n"/>
      <c r="AF352" s="90" t="n"/>
      <c r="AG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0" t="n"/>
      <c r="AF353" s="90" t="n"/>
      <c r="AG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0" t="n"/>
      <c r="AF354" s="90" t="n"/>
      <c r="AG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0" t="n"/>
      <c r="AF355" s="90" t="n"/>
      <c r="AG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0" t="n"/>
      <c r="AF356" s="90" t="n"/>
      <c r="AG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0" t="n"/>
      <c r="AF357" s="90" t="n"/>
      <c r="AG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0" t="n"/>
      <c r="AF358" s="90" t="n"/>
      <c r="AG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0" t="n"/>
      <c r="AF359" s="90" t="n"/>
      <c r="AG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0" t="n"/>
      <c r="AF360" s="90" t="n"/>
      <c r="AG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0" t="n"/>
      <c r="AF361" s="90" t="n"/>
      <c r="AG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0" t="n"/>
      <c r="AF362" s="90" t="n"/>
      <c r="AG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0" t="n"/>
      <c r="AF363" s="90" t="n"/>
      <c r="AG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0" t="n"/>
      <c r="AF364" s="90" t="n"/>
      <c r="AG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0" t="n"/>
      <c r="AF365" s="90" t="n"/>
      <c r="AG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0" t="n"/>
      <c r="AF366" s="90" t="n"/>
      <c r="AG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0" t="n"/>
      <c r="AF367" s="90" t="n"/>
      <c r="AG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0" t="n"/>
      <c r="AF368" s="90" t="n"/>
      <c r="AG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0" t="n"/>
      <c r="AF369" s="90" t="n"/>
      <c r="AG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0" t="n"/>
      <c r="AF370" s="90" t="n"/>
      <c r="AG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0" t="n"/>
      <c r="AF371" s="90" t="n"/>
      <c r="AG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0" t="n"/>
      <c r="AF372" s="90" t="n"/>
      <c r="AG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0" t="n"/>
      <c r="AF373" s="90" t="n"/>
      <c r="AG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0" t="n"/>
      <c r="AF374" s="90" t="n"/>
      <c r="AG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0" t="n"/>
      <c r="AF375" s="90" t="n"/>
      <c r="AG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0" t="n"/>
      <c r="AF376" s="90" t="n"/>
      <c r="AG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0" t="n"/>
      <c r="AF377" s="90" t="n"/>
      <c r="AG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0" t="n"/>
      <c r="AF378" s="90" t="n"/>
      <c r="AG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0" t="n"/>
      <c r="AF379" s="90" t="n"/>
      <c r="AG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0" t="n"/>
      <c r="AF380" s="90" t="n"/>
      <c r="AG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0" t="n"/>
      <c r="AF381" s="90" t="n"/>
      <c r="AG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0" t="n"/>
      <c r="AF382" s="90" t="n"/>
      <c r="AG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0" t="n"/>
      <c r="AF383" s="90" t="n"/>
      <c r="AG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0" t="n"/>
      <c r="AF384" s="90" t="n"/>
      <c r="AG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0" t="n"/>
      <c r="AF385" s="90" t="n"/>
      <c r="AG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0" t="n"/>
      <c r="AF386" s="90" t="n"/>
      <c r="AG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0" t="n"/>
      <c r="AF387" s="90" t="n"/>
      <c r="AG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0" t="n"/>
      <c r="AF388" s="90" t="n"/>
      <c r="AG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0" t="n"/>
      <c r="AF389" s="90" t="n"/>
      <c r="AG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0" t="n"/>
      <c r="AF390" s="90" t="n"/>
      <c r="AG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0" t="n"/>
      <c r="AF391" s="90" t="n"/>
      <c r="AG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0" t="n"/>
      <c r="AF392" s="90" t="n"/>
      <c r="AG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0" t="n"/>
      <c r="AF393" s="90" t="n"/>
      <c r="AG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0" t="n"/>
      <c r="AF394" s="90" t="n"/>
      <c r="AG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0" t="n"/>
      <c r="AF395" s="90" t="n"/>
      <c r="AG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0" t="n"/>
      <c r="AF396" s="90" t="n"/>
      <c r="AG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0" t="n"/>
      <c r="AF397" s="90" t="n"/>
      <c r="AG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0" t="n"/>
      <c r="AF398" s="90" t="n"/>
      <c r="AG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0" t="n"/>
      <c r="AF399" s="90" t="n"/>
      <c r="AG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0" t="n"/>
      <c r="AF400" s="90" t="n"/>
      <c r="AG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0" t="n"/>
      <c r="AF401" s="90" t="n"/>
      <c r="AG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0" t="n"/>
      <c r="AF402" s="90" t="n"/>
      <c r="AG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0" t="n"/>
      <c r="AF403" s="90" t="n"/>
      <c r="AG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0" t="n"/>
      <c r="AF404" s="90" t="n"/>
      <c r="AG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0" t="n"/>
      <c r="AF405" s="90" t="n"/>
      <c r="AG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0" t="n"/>
      <c r="AF406" s="90" t="n"/>
      <c r="AG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0" t="n"/>
      <c r="AF407" s="90" t="n"/>
      <c r="AG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0" t="n"/>
      <c r="AF408" s="90" t="n"/>
      <c r="AG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0" t="n"/>
      <c r="AF409" s="90" t="n"/>
      <c r="AG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0" t="n"/>
      <c r="AF410" s="90" t="n"/>
      <c r="AG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0" t="n"/>
      <c r="AF411" s="90" t="n"/>
      <c r="AG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0" t="n"/>
      <c r="AF412" s="90" t="n"/>
      <c r="AG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0" t="n"/>
      <c r="AF413" s="90" t="n"/>
      <c r="AG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0" t="n"/>
      <c r="AF414" s="90" t="n"/>
      <c r="AG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0" t="n"/>
      <c r="AF415" s="90" t="n"/>
      <c r="AG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0" t="n"/>
      <c r="AF416" s="90" t="n"/>
      <c r="AG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0" t="n"/>
      <c r="AF417" s="90" t="n"/>
      <c r="AG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0" t="n"/>
      <c r="AF418" s="90" t="n"/>
      <c r="AG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0" t="n"/>
      <c r="AF419" s="90" t="n"/>
      <c r="AG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0" t="n"/>
      <c r="AF420" s="90" t="n"/>
      <c r="AG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0" t="n"/>
      <c r="AF421" s="90" t="n"/>
      <c r="AG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0" t="n"/>
      <c r="AF422" s="90" t="n"/>
      <c r="AG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0" t="n"/>
      <c r="AF423" s="90" t="n"/>
      <c r="AG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0" t="n"/>
      <c r="AF424" s="90" t="n"/>
      <c r="AG424" s="90" t="n"/>
    </row>
  </sheetData>
  <conditionalFormatting sqref="C8">
    <cfRule type="cellIs" priority="3" operator="equal" dxfId="4">
      <formula>"[N/A]"</formula>
    </cfRule>
  </conditionalFormatting>
  <conditionalFormatting sqref="C15:C16 C18:C42">
    <cfRule type="cellIs" priority="7" operator="equal" dxfId="5">
      <formula>"[N/A]"</formula>
    </cfRule>
  </conditionalFormatting>
  <conditionalFormatting sqref="B8 B9:H14 D8:H8 N8:AG8 N10:AG14 O9:AG9">
    <cfRule type="cellIs" priority="8" operator="equal" dxfId="4">
      <formula>"[N/A]"</formula>
    </cfRule>
  </conditionalFormatting>
  <conditionalFormatting sqref="B15:B42 B43:H424 D15:H42 N15:AG424">
    <cfRule type="cellIs" priority="9" operator="equal" dxfId="3">
      <formula>"[N/A]"</formula>
    </cfRule>
  </conditionalFormatting>
  <conditionalFormatting sqref="D8:AG8 D9:M9 D10:AG424 O9:AG9">
    <cfRule type="cellIs" priority="6" operator="equal" dxfId="2">
      <formula>"[N/A]"</formula>
    </cfRule>
  </conditionalFormatting>
  <conditionalFormatting sqref="F1:F1048576">
    <cfRule type="cellIs" priority="1" operator="equal" dxfId="1">
      <formula>"[N/A]"</formula>
    </cfRule>
    <cfRule type="cellIs" priority="2" operator="equal">
      <formula>"[N/A"</formula>
    </cfRule>
  </conditionalFormatting>
  <conditionalFormatting sqref="I8:M424">
    <cfRule type="cellIs" priority="4" operator="equal" dxfId="1">
      <formula>"[N/A]"</formula>
    </cfRule>
  </conditionalFormatting>
  <conditionalFormatting sqref="N8 N10:N424">
    <cfRule type="cellIs" priority="5" operator="equal" dxfId="0">
      <formula>"[N/A]"</formula>
    </cfRule>
  </conditionalFormatting>
  <pageMargins left="0.7" right="0.7" top="0.75" bottom="0.75" header="0.3" footer="0.3"/>
  <pageSetup orientation="landscape" paperSize="9" scale="40" fitToHeight="0" fitToWidth="0"/>
  <colBreaks count="1" manualBreakCount="1">
    <brk id="11"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tabColor rgb="FFFF8781"/>
    <outlinePr summaryBelow="1" summaryRight="1"/>
    <pageSetUpPr/>
  </sheetPr>
  <dimension ref="A1:AG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1" min="5" max="5"/>
    <col width="12.25" customWidth="1" style="21" min="6" max="7"/>
    <col width="19.5625" customWidth="1" style="68" min="8" max="8"/>
    <col width="19.5625" customWidth="1" style="68" min="9" max="9"/>
    <col width="19.5625" customWidth="1" style="68" min="10" max="11"/>
    <col width="10.8125" customWidth="1" style="21" min="12" max="33"/>
    <col width="8.8125" bestFit="1" customWidth="1" style="69" min="34" max="34"/>
    <col width="9" customWidth="1" style="69" min="35" max="16384"/>
  </cols>
  <sheetData>
    <row r="1" ht="25.15" customFormat="1" customHeight="1" s="1">
      <c r="A1" s="7" t="inlineStr">
        <is>
          <t>Office for Students Student outcome measures for the regulation of condition B3: Part-time progression for the partnerships population</t>
        </is>
      </c>
      <c r="B1" s="33" t="n"/>
      <c r="C1" s="33" t="n"/>
      <c r="D1" s="34" t="n"/>
      <c r="E1" s="126" t="n"/>
      <c r="F1" s="9" t="n"/>
      <c r="G1" s="9" t="n"/>
      <c r="H1" s="66" t="n"/>
      <c r="I1" s="66" t="n"/>
      <c r="J1" s="66" t="n"/>
      <c r="K1" s="66" t="n"/>
      <c r="L1" s="10" t="n"/>
      <c r="M1" s="10" t="n"/>
      <c r="N1" s="15" t="n"/>
      <c r="O1" s="15" t="n"/>
      <c r="P1" s="15" t="n"/>
      <c r="Q1" s="15" t="n"/>
      <c r="R1" s="15" t="n"/>
      <c r="S1" s="15" t="n"/>
      <c r="T1" s="15" t="n"/>
      <c r="U1" s="15" t="n"/>
      <c r="V1" s="15" t="n"/>
      <c r="W1" s="15" t="n"/>
      <c r="X1" s="15" t="n"/>
      <c r="Y1" s="15" t="n"/>
      <c r="Z1" s="15" t="n"/>
      <c r="AA1" s="15" t="n"/>
      <c r="AB1" s="15" t="n"/>
      <c r="AC1" s="15" t="n"/>
      <c r="AD1" s="15" t="n"/>
      <c r="AE1" s="15" t="n"/>
      <c r="AF1" s="15" t="n"/>
      <c r="AG1" s="15" t="n"/>
    </row>
    <row r="2" ht="17.65" customFormat="1" customHeight="1" s="42">
      <c r="A2" s="8">
        <f>Cover_sheet!A2</f>
        <v/>
      </c>
      <c r="B2" s="36" t="n"/>
      <c r="C2" s="36" t="n"/>
      <c r="D2" s="37" t="n"/>
      <c r="E2" s="127" t="n"/>
      <c r="F2" s="11" t="n"/>
      <c r="G2" s="11" t="n"/>
      <c r="H2" s="66" t="n"/>
      <c r="I2" s="66" t="n"/>
      <c r="J2" s="66" t="n"/>
      <c r="K2" s="66" t="n"/>
      <c r="L2" s="10" t="n"/>
      <c r="M2" s="10" t="n"/>
      <c r="N2" s="16" t="n"/>
      <c r="O2" s="16" t="n"/>
      <c r="P2" s="16" t="n"/>
      <c r="Q2" s="16" t="n"/>
      <c r="R2" s="16" t="n"/>
      <c r="S2" s="16" t="n"/>
      <c r="T2" s="16" t="n"/>
      <c r="U2" s="16" t="n"/>
      <c r="V2" s="16" t="n"/>
      <c r="W2" s="16" t="n"/>
      <c r="X2" s="16" t="n"/>
      <c r="Y2" s="16" t="n"/>
      <c r="Z2" s="16" t="n"/>
      <c r="AA2" s="16" t="n"/>
      <c r="AB2" s="16" t="n"/>
      <c r="AC2" s="16" t="n"/>
      <c r="AD2" s="16" t="n"/>
      <c r="AE2" s="16" t="n"/>
      <c r="AF2" s="16" t="n"/>
      <c r="AG2" s="16" t="n"/>
    </row>
    <row r="3" ht="17.65" customFormat="1" customHeight="1" s="42">
      <c r="A3" s="8">
        <f>Cover_sheet!A3</f>
        <v/>
      </c>
      <c r="B3" s="36" t="n"/>
      <c r="C3" s="36" t="n"/>
      <c r="D3" s="38" t="n"/>
      <c r="E3" s="128" t="n"/>
      <c r="F3" s="12" t="n"/>
      <c r="G3" s="12" t="n"/>
      <c r="H3" s="66" t="n"/>
      <c r="I3" s="66" t="n"/>
      <c r="J3" s="66" t="n"/>
      <c r="K3" s="66" t="n"/>
      <c r="L3" s="10" t="n"/>
      <c r="M3" s="10" t="n"/>
      <c r="N3" s="16" t="n"/>
      <c r="O3" s="16" t="n"/>
      <c r="P3" s="16" t="n"/>
      <c r="Q3" s="16" t="n"/>
      <c r="R3" s="16" t="n"/>
      <c r="S3" s="16" t="n"/>
      <c r="T3" s="16" t="n"/>
      <c r="U3" s="16" t="n"/>
      <c r="V3" s="16" t="n"/>
      <c r="W3" s="16" t="n"/>
      <c r="X3" s="16" t="n"/>
      <c r="Y3" s="16" t="n"/>
      <c r="Z3" s="16" t="n"/>
      <c r="AA3" s="16" t="n"/>
      <c r="AB3" s="16" t="n"/>
      <c r="AC3" s="16" t="n"/>
      <c r="AD3" s="16" t="n"/>
      <c r="AE3" s="16" t="n"/>
      <c r="AF3" s="16" t="n"/>
      <c r="AG3" s="16" t="n"/>
    </row>
    <row r="4" ht="17.65" customFormat="1" customHeight="1" s="1">
      <c r="A4" s="48" t="inlineStr">
        <is>
          <t>This sheet shows information relating to progression measures for part-time students taught through a partnership arrangement at the provider.</t>
        </is>
      </c>
      <c r="B4" s="77" t="n"/>
      <c r="C4" s="77" t="n"/>
      <c r="D4" s="39" t="n"/>
      <c r="E4" s="126" t="n"/>
      <c r="F4" s="9" t="n"/>
      <c r="G4" s="9" t="n"/>
      <c r="H4" s="66" t="n"/>
      <c r="I4" s="66" t="n"/>
      <c r="J4" s="66" t="n"/>
      <c r="K4" s="66" t="n"/>
      <c r="L4" s="13" t="n"/>
      <c r="M4" s="10" t="n"/>
      <c r="N4" s="15" t="n"/>
      <c r="O4" s="15" t="n"/>
      <c r="P4" s="15" t="n"/>
      <c r="Q4" s="15" t="n"/>
      <c r="R4" s="15" t="n"/>
      <c r="S4" s="15" t="n"/>
      <c r="T4" s="15" t="n"/>
      <c r="U4" s="15" t="n"/>
      <c r="V4" s="15" t="n"/>
      <c r="W4" s="15" t="n"/>
      <c r="X4" s="15" t="n"/>
      <c r="Y4" s="15" t="n"/>
      <c r="Z4" s="15" t="n"/>
      <c r="AA4" s="15" t="n"/>
      <c r="AB4" s="15" t="n"/>
      <c r="AC4" s="15" t="n"/>
      <c r="AD4" s="15" t="n"/>
      <c r="AE4" s="15" t="n"/>
      <c r="AF4" s="15" t="n"/>
      <c r="AG4" s="15" t="n"/>
    </row>
    <row r="5" ht="17.65" customFormat="1" customHeight="1" s="1">
      <c r="A5" s="14" t="inlineStr">
        <is>
          <t>This sheet contains one table. Some cells contain shorthand codes. The definition of these codes can be found in the notes of the cover sheet.</t>
        </is>
      </c>
      <c r="B5" s="33" t="n"/>
      <c r="C5" s="33" t="n"/>
      <c r="D5" s="39" t="n"/>
      <c r="E5" s="126" t="n"/>
      <c r="F5" s="9" t="n"/>
      <c r="G5" s="9" t="n"/>
      <c r="H5" s="66" t="n"/>
      <c r="I5" s="66" t="n"/>
      <c r="J5" s="66" t="n"/>
      <c r="K5" s="66" t="n"/>
      <c r="L5" s="13" t="n"/>
      <c r="M5" s="10" t="n"/>
      <c r="N5" s="15" t="n"/>
      <c r="O5" s="15" t="n"/>
      <c r="P5" s="15" t="n"/>
      <c r="Q5" s="15" t="n"/>
      <c r="R5" s="15" t="n"/>
      <c r="S5" s="15" t="n"/>
      <c r="T5" s="15" t="n"/>
      <c r="U5" s="15" t="n"/>
      <c r="V5" s="15" t="n"/>
      <c r="W5" s="15" t="n"/>
      <c r="X5" s="15" t="n"/>
      <c r="Y5" s="15" t="n"/>
      <c r="Z5" s="15" t="n"/>
      <c r="AA5" s="15" t="n"/>
      <c r="AB5" s="15" t="n"/>
      <c r="AC5" s="15" t="n"/>
      <c r="AD5" s="15" t="n"/>
      <c r="AE5" s="15" t="n"/>
      <c r="AF5" s="15" t="n"/>
      <c r="AG5" s="15" t="n"/>
    </row>
    <row r="6" ht="17.65" customFormat="1" customHeight="1" s="1">
      <c r="A6" s="8" t="inlineStr">
        <is>
          <t>Table 9: Part-time progression for the partnerships population, by level and split</t>
        </is>
      </c>
      <c r="B6" s="33" t="n"/>
      <c r="C6" s="33" t="n"/>
      <c r="D6" s="39" t="n"/>
      <c r="E6" s="129" t="n"/>
      <c r="F6" s="22" t="n"/>
      <c r="G6" s="22" t="n"/>
      <c r="H6" s="67" t="n"/>
      <c r="I6" s="67" t="n"/>
      <c r="J6" s="67" t="n"/>
      <c r="K6" s="67" t="n"/>
      <c r="L6" s="22" t="n"/>
      <c r="M6" s="22" t="n"/>
      <c r="N6" s="15" t="n"/>
      <c r="O6" s="15" t="n"/>
      <c r="P6" s="15" t="n"/>
      <c r="Q6" s="15" t="n"/>
      <c r="R6" s="15" t="n"/>
      <c r="S6" s="15" t="n"/>
      <c r="T6" s="15" t="n"/>
      <c r="U6" s="15" t="n"/>
      <c r="V6" s="15" t="n"/>
      <c r="W6" s="15" t="n"/>
      <c r="X6" s="15" t="n"/>
      <c r="Y6" s="15" t="n"/>
      <c r="Z6" s="15" t="n"/>
      <c r="AA6" s="15" t="n"/>
      <c r="AB6" s="15" t="n"/>
      <c r="AC6" s="15" t="n"/>
      <c r="AD6" s="15" t="n"/>
      <c r="AE6" s="15" t="n"/>
      <c r="AF6" s="15" t="n"/>
      <c r="AG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0" t="inlineStr">
        <is>
          <t>Denominator</t>
        </is>
      </c>
      <c r="F7" s="62" t="inlineStr">
        <is>
          <t>Survey response rate
(%)</t>
        </is>
      </c>
      <c r="G7" s="62" t="inlineStr">
        <is>
          <t>Numerical threshold for condition B3 (%)</t>
        </is>
      </c>
      <c r="H7" s="62" t="inlineStr">
        <is>
          <t>Proportion of the statistical uncertainty distribution below numerical threshold (%)</t>
        </is>
      </c>
      <c r="I7" s="62" t="inlineStr">
        <is>
          <t>Proportion of the statistical uncertainty distribution above numerical threshold
(%)</t>
        </is>
      </c>
      <c r="J7" s="62" t="inlineStr">
        <is>
          <t>Proportion of students with negative outcomes with interim study: any 
(%)</t>
        </is>
      </c>
      <c r="K7" s="62" t="inlineStr">
        <is>
          <t>Proportion of students with negative outcomes with interim study: significant 
(%)</t>
        </is>
      </c>
      <c r="L7" s="25" t="inlineStr">
        <is>
          <t>Indicator confidence interval (lower, %): 99.7%</t>
        </is>
      </c>
      <c r="M7" s="26" t="inlineStr">
        <is>
          <t>Indicator confidence interval (lower, %): 97.5%</t>
        </is>
      </c>
      <c r="N7" s="26" t="inlineStr">
        <is>
          <t>Indicator confidence interval (lower, %): 95%</t>
        </is>
      </c>
      <c r="O7" s="26" t="inlineStr">
        <is>
          <t>Indicator confidence interval (lower, %): 92.5%</t>
        </is>
      </c>
      <c r="P7" s="26" t="inlineStr">
        <is>
          <t>Indicator confidence interval (lower, %): 90%</t>
        </is>
      </c>
      <c r="Q7" s="26" t="inlineStr">
        <is>
          <t>Indicator confidence interval (lower, %): 87.5%</t>
        </is>
      </c>
      <c r="R7" s="26" t="inlineStr">
        <is>
          <t>Indicator confidence interval (lower, %): 85%</t>
        </is>
      </c>
      <c r="S7" s="26" t="inlineStr">
        <is>
          <t>Indicator confidence interval (lower, %): 82.5%</t>
        </is>
      </c>
      <c r="T7" s="26" t="inlineStr">
        <is>
          <t>Indicator confidence interval (lower, %): 80%</t>
        </is>
      </c>
      <c r="U7" s="26" t="inlineStr">
        <is>
          <t>Indicator confidence interval (lower, %): 77.5%</t>
        </is>
      </c>
      <c r="V7" s="27" t="inlineStr">
        <is>
          <t>Indicator confidence interval (lower, %): 75%</t>
        </is>
      </c>
      <c r="W7" s="26" t="inlineStr">
        <is>
          <t>Indicator confidence interval (upper, %): 99.7%</t>
        </is>
      </c>
      <c r="X7" s="26" t="inlineStr">
        <is>
          <t>Indicator confidence interval (upper, %): 97.5%</t>
        </is>
      </c>
      <c r="Y7" s="26" t="inlineStr">
        <is>
          <t>Indicator confidence interval (upper, %): 95%</t>
        </is>
      </c>
      <c r="Z7" s="26" t="inlineStr">
        <is>
          <t>Indicator confidence interval (upper, %): 92.5%</t>
        </is>
      </c>
      <c r="AA7" s="26" t="inlineStr">
        <is>
          <t>Indicator confidence interval (upper, %): 90%</t>
        </is>
      </c>
      <c r="AB7" s="26" t="inlineStr">
        <is>
          <t>Indicator confidence interval (upper, %): 87.5%</t>
        </is>
      </c>
      <c r="AC7" s="26" t="inlineStr">
        <is>
          <t>Indicator confidence interval (upper, %): 85%</t>
        </is>
      </c>
      <c r="AD7" s="26" t="inlineStr">
        <is>
          <t>Indicator confidence interval (upper, %): 82.5%</t>
        </is>
      </c>
      <c r="AE7" s="26" t="inlineStr">
        <is>
          <t>Indicator confidence interval (upper, %): 80%</t>
        </is>
      </c>
      <c r="AF7" s="26" t="inlineStr">
        <is>
          <t>Indicator confidence interval (upper, %): 77.5%</t>
        </is>
      </c>
      <c r="AG7" s="26"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c r="AE8" s="85" t="n"/>
      <c r="AF8" s="85" t="n"/>
      <c r="AG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c r="AE9" s="90" t="n"/>
      <c r="AF9" s="90" t="n"/>
      <c r="AG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c r="AE10" s="90" t="n"/>
      <c r="AF10" s="90" t="n"/>
      <c r="AG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c r="AE11" s="90" t="n"/>
      <c r="AF11" s="90" t="n"/>
      <c r="AG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c r="AE12" s="90" t="n"/>
      <c r="AF12" s="90" t="n"/>
      <c r="AG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c r="AE13" s="90" t="n"/>
      <c r="AF13" s="90" t="n"/>
      <c r="AG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c r="AE14" s="90" t="n"/>
      <c r="AF14" s="90" t="n"/>
      <c r="AG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c r="AE15" s="90" t="n"/>
      <c r="AF15" s="90" t="n"/>
      <c r="AG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c r="AE16" s="90" t="n"/>
      <c r="AF16" s="90" t="n"/>
      <c r="AG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c r="AE17" s="90" t="n"/>
      <c r="AF17" s="90" t="n"/>
      <c r="AG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c r="AE18" s="90" t="n"/>
      <c r="AF18" s="90" t="n"/>
      <c r="AG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c r="AE19" s="90" t="n"/>
      <c r="AF19" s="90" t="n"/>
      <c r="AG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c r="AE20" s="90" t="n"/>
      <c r="AF20" s="90" t="n"/>
      <c r="AG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c r="AE21" s="90" t="n"/>
      <c r="AF21" s="90" t="n"/>
      <c r="AG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c r="AE22" s="90" t="n"/>
      <c r="AF22" s="90" t="n"/>
      <c r="AG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c r="AE23" s="90" t="n"/>
      <c r="AF23" s="90" t="n"/>
      <c r="AG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c r="AE24" s="90" t="n"/>
      <c r="AF24" s="90" t="n"/>
      <c r="AG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c r="AE25" s="90" t="n"/>
      <c r="AF25" s="90" t="n"/>
      <c r="AG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c r="AE26" s="90" t="n"/>
      <c r="AF26" s="90" t="n"/>
      <c r="AG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c r="AE27" s="90" t="n"/>
      <c r="AF27" s="90" t="n"/>
      <c r="AG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c r="AE28" s="90" t="n"/>
      <c r="AF28" s="90" t="n"/>
      <c r="AG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c r="AE29" s="90" t="n"/>
      <c r="AF29" s="90" t="n"/>
      <c r="AG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c r="AE30" s="90" t="n"/>
      <c r="AF30" s="90" t="n"/>
      <c r="AG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c r="AE31" s="90" t="n"/>
      <c r="AF31" s="90" t="n"/>
      <c r="AG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c r="AE32" s="90" t="n"/>
      <c r="AF32" s="90" t="n"/>
      <c r="AG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c r="AE33" s="90" t="n"/>
      <c r="AF33" s="90" t="n"/>
      <c r="AG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c r="AE34" s="90" t="n"/>
      <c r="AF34" s="90" t="n"/>
      <c r="AG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c r="AE35" s="90" t="n"/>
      <c r="AF35" s="90" t="n"/>
      <c r="AG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c r="AE36" s="90" t="n"/>
      <c r="AF36" s="90" t="n"/>
      <c r="AG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c r="AE37" s="90" t="n"/>
      <c r="AF37" s="90" t="n"/>
      <c r="AG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c r="AE38" s="90" t="n"/>
      <c r="AF38" s="90" t="n"/>
      <c r="AG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c r="AE39" s="90" t="n"/>
      <c r="AF39" s="90" t="n"/>
      <c r="AG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c r="AE40" s="90" t="n"/>
      <c r="AF40" s="90" t="n"/>
      <c r="AG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c r="AE41" s="90" t="n"/>
      <c r="AF41" s="90" t="n"/>
      <c r="AG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c r="AE42" s="90" t="n"/>
      <c r="AF42" s="90" t="n"/>
      <c r="AG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c r="AE43" s="90" t="n"/>
      <c r="AF43" s="90" t="n"/>
      <c r="AG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c r="AE44" s="90" t="n"/>
      <c r="AF44" s="90" t="n"/>
      <c r="AG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c r="AE45" s="90" t="n"/>
      <c r="AF45" s="90" t="n"/>
      <c r="AG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c r="AE46" s="90" t="n"/>
      <c r="AF46" s="90" t="n"/>
      <c r="AG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c r="AE47" s="90" t="n"/>
      <c r="AF47" s="90" t="n"/>
      <c r="AG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c r="AE48" s="90" t="n"/>
      <c r="AF48" s="90" t="n"/>
      <c r="AG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c r="AE49" s="90" t="n"/>
      <c r="AF49" s="90" t="n"/>
      <c r="AG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c r="AE50" s="90" t="n"/>
      <c r="AF50" s="90" t="n"/>
      <c r="AG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c r="AE51" s="90" t="n"/>
      <c r="AF51" s="90" t="n"/>
      <c r="AG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c r="AE52" s="90" t="n"/>
      <c r="AF52" s="90" t="n"/>
      <c r="AG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c r="AE53" s="90" t="n"/>
      <c r="AF53" s="90" t="n"/>
      <c r="AG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c r="AE54" s="90" t="n"/>
      <c r="AF54" s="90" t="n"/>
      <c r="AG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c r="AE55" s="90" t="n"/>
      <c r="AF55" s="90" t="n"/>
      <c r="AG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c r="AE56" s="90" t="n"/>
      <c r="AF56" s="90" t="n"/>
      <c r="AG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c r="AE57" s="90" t="n"/>
      <c r="AF57" s="90" t="n"/>
      <c r="AG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c r="AE58" s="90" t="n"/>
      <c r="AF58" s="90" t="n"/>
      <c r="AG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c r="AE59" s="90" t="n"/>
      <c r="AF59" s="90" t="n"/>
      <c r="AG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c r="AE60" s="90" t="n"/>
      <c r="AF60" s="90" t="n"/>
      <c r="AG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c r="AE61" s="90" t="n"/>
      <c r="AF61" s="90" t="n"/>
      <c r="AG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c r="AE62" s="90" t="n"/>
      <c r="AF62" s="90" t="n"/>
      <c r="AG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c r="AE63" s="90" t="n"/>
      <c r="AF63" s="90" t="n"/>
      <c r="AG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c r="AE64" s="90" t="n"/>
      <c r="AF64" s="90" t="n"/>
      <c r="AG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c r="AE65" s="90" t="n"/>
      <c r="AF65" s="90" t="n"/>
      <c r="AG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c r="AE66" s="90" t="n"/>
      <c r="AF66" s="90" t="n"/>
      <c r="AG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c r="AE67" s="90" t="n"/>
      <c r="AF67" s="90" t="n"/>
      <c r="AG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c r="AE68" s="90" t="n"/>
      <c r="AF68" s="90" t="n"/>
      <c r="AG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c r="AE69" s="90" t="n"/>
      <c r="AF69" s="90" t="n"/>
      <c r="AG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c r="AE70" s="90" t="n"/>
      <c r="AF70" s="90" t="n"/>
      <c r="AG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c r="AE71" s="90" t="n"/>
      <c r="AF71" s="90" t="n"/>
      <c r="AG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c r="AE72" s="90" t="n"/>
      <c r="AF72" s="90" t="n"/>
      <c r="AG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c r="AE73" s="90" t="n"/>
      <c r="AF73" s="90" t="n"/>
      <c r="AG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c r="AE74" s="90" t="n"/>
      <c r="AF74" s="90" t="n"/>
      <c r="AG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c r="AE75" s="90" t="n"/>
      <c r="AF75" s="90" t="n"/>
      <c r="AG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c r="AE76" s="90" t="n"/>
      <c r="AF76" s="90" t="n"/>
      <c r="AG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c r="AE77" s="90" t="n"/>
      <c r="AF77" s="90" t="n"/>
      <c r="AG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c r="AE78" s="90" t="n"/>
      <c r="AF78" s="90" t="n"/>
      <c r="AG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c r="AE79" s="90" t="n"/>
      <c r="AF79" s="90" t="n"/>
      <c r="AG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c r="AE80" s="90" t="n"/>
      <c r="AF80" s="90" t="n"/>
      <c r="AG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c r="AE81" s="90" t="n"/>
      <c r="AF81" s="90" t="n"/>
      <c r="AG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row>
    <row r="90" ht="17.25" customHeight="1" s="17">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row>
    <row r="91" ht="17.25" customHeight="1" s="17">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row>
    <row r="92" ht="17.25" customHeight="1" s="17">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row>
    <row r="93" ht="17.25" customHeight="1" s="17">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row>
    <row r="94" ht="17.25" customHeight="1" s="17">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row>
    <row r="95" ht="17.25" customHeight="1" s="17">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row>
    <row r="96" ht="17.25" customHeight="1" s="17">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row>
    <row r="97" ht="17.25" customHeight="1" s="1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row>
    <row r="98" ht="17.25" customHeight="1" s="17">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row>
    <row r="99" ht="17.25" customHeight="1" s="17">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row>
    <row r="100" ht="17.25" customHeight="1" s="17">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row>
    <row r="101" ht="17.25" customHeight="1" s="17">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row>
    <row r="102" ht="17.25" customHeight="1" s="17">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row>
    <row r="103" ht="17.25" customHeight="1" s="17">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row>
    <row r="104" ht="17.25" customHeight="1" s="17">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row>
    <row r="105" ht="17.25" customHeight="1" s="17">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row>
    <row r="106" ht="17.25" customHeight="1" s="17">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row>
    <row r="107" ht="17.25" customHeight="1" s="1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row>
    <row r="108" ht="17.25" customHeight="1" s="17">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row>
    <row r="109" ht="17.25" customHeight="1" s="17">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row>
    <row r="110" ht="17.25" customHeight="1" s="17">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row>
    <row r="111" ht="17.25" customHeight="1" s="17">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row>
    <row r="112" ht="17.25" customHeight="1" s="17">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row>
    <row r="113" ht="17.25" customHeight="1" s="17">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row>
    <row r="114" ht="17.25" customHeight="1" s="17">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row>
    <row r="115" ht="17.25" customHeight="1" s="17">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row>
    <row r="116" ht="17.25" customHeight="1" s="17">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row>
    <row r="117" ht="17.25" customHeight="1" s="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c r="AE117" s="90" t="n"/>
      <c r="AF117" s="90" t="n"/>
      <c r="AG117" s="90" t="n"/>
    </row>
    <row r="118" ht="17.25" customHeight="1" s="17">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c r="AE118" s="90" t="n"/>
      <c r="AF118" s="90" t="n"/>
      <c r="AG118" s="90" t="n"/>
    </row>
    <row r="119" ht="17.25" customHeight="1" s="17">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c r="AE119" s="90" t="n"/>
      <c r="AF119" s="90" t="n"/>
      <c r="AG119" s="90" t="n"/>
    </row>
    <row r="120" ht="17.25" customHeight="1" s="17">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c r="AE120" s="90" t="n"/>
      <c r="AF120" s="90" t="n"/>
      <c r="AG120" s="90" t="n"/>
    </row>
    <row r="121" ht="17.25" customHeight="1" s="17">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c r="AE121" s="90" t="n"/>
      <c r="AF121" s="90" t="n"/>
      <c r="AG121" s="90" t="n"/>
    </row>
    <row r="122" ht="17.25" customHeight="1" s="17">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c r="AE122" s="90" t="n"/>
      <c r="AF122" s="90" t="n"/>
      <c r="AG122" s="90" t="n"/>
    </row>
    <row r="123" ht="17.25" customHeight="1" s="17">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c r="AE123" s="90" t="n"/>
      <c r="AF123" s="90" t="n"/>
      <c r="AG123" s="90" t="n"/>
    </row>
    <row r="124" ht="17.25" customHeight="1" s="17">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c r="AE124" s="90" t="n"/>
      <c r="AF124" s="90" t="n"/>
      <c r="AG124" s="90" t="n"/>
    </row>
    <row r="125" ht="17.25" customHeight="1" s="17">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c r="AE125" s="90" t="n"/>
      <c r="AF125" s="90" t="n"/>
      <c r="AG125" s="90" t="n"/>
    </row>
    <row r="126" ht="17.25" customHeight="1" s="17">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c r="AE126" s="90" t="n"/>
      <c r="AF126" s="90" t="n"/>
      <c r="AG126" s="90" t="n"/>
    </row>
    <row r="127" ht="17.25" customHeight="1" s="1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c r="AE127" s="90" t="n"/>
      <c r="AF127" s="90" t="n"/>
      <c r="AG127" s="90" t="n"/>
    </row>
    <row r="128" ht="17.25" customHeight="1" s="17">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c r="AE128" s="90" t="n"/>
      <c r="AF128" s="90" t="n"/>
      <c r="AG128" s="90" t="n"/>
    </row>
    <row r="129" ht="17.25" customHeight="1" s="17">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c r="AE129" s="90" t="n"/>
      <c r="AF129" s="90" t="n"/>
      <c r="AG129" s="90" t="n"/>
    </row>
    <row r="130" ht="17.25" customHeight="1" s="17">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c r="AE130" s="90" t="n"/>
      <c r="AF130" s="90" t="n"/>
      <c r="AG130" s="90" t="n"/>
    </row>
    <row r="131" ht="17.25" customHeight="1" s="17">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c r="AE131" s="90" t="n"/>
      <c r="AF131" s="90" t="n"/>
      <c r="AG131" s="90" t="n"/>
    </row>
    <row r="132" ht="17.25" customHeight="1" s="17">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c r="AE132" s="90" t="n"/>
      <c r="AF132" s="90" t="n"/>
      <c r="AG132" s="90" t="n"/>
    </row>
    <row r="133" ht="17.25" customHeight="1" s="17">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c r="AE133" s="90" t="n"/>
      <c r="AF133" s="90" t="n"/>
      <c r="AG133" s="90" t="n"/>
    </row>
    <row r="134" ht="17.25" customHeight="1" s="17">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c r="AE134" s="90" t="n"/>
      <c r="AF134" s="90" t="n"/>
      <c r="AG134" s="90" t="n"/>
    </row>
    <row r="135" ht="17.25" customHeight="1" s="17">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c r="AE135" s="90" t="n"/>
      <c r="AF135" s="90" t="n"/>
      <c r="AG135" s="90" t="n"/>
    </row>
    <row r="136" ht="17.25" customHeight="1" s="17">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c r="AE136" s="90" t="n"/>
      <c r="AF136" s="90" t="n"/>
      <c r="AG136" s="90" t="n"/>
    </row>
    <row r="137" ht="17.25" customHeight="1" s="1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c r="AE137" s="90" t="n"/>
      <c r="AF137" s="90" t="n"/>
      <c r="AG137" s="90" t="n"/>
    </row>
    <row r="138" ht="17.25" customHeight="1" s="17">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c r="AE138" s="90" t="n"/>
      <c r="AF138" s="90" t="n"/>
      <c r="AG138" s="90" t="n"/>
    </row>
    <row r="139" ht="17.25" customHeight="1" s="17">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c r="AE139" s="90" t="n"/>
      <c r="AF139" s="90" t="n"/>
      <c r="AG139" s="90" t="n"/>
    </row>
    <row r="140" ht="17.25" customHeight="1" s="17">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c r="AE140" s="90" t="n"/>
      <c r="AF140" s="90" t="n"/>
      <c r="AG140" s="90" t="n"/>
    </row>
    <row r="141" ht="17.25" customHeight="1" s="17">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c r="AE141" s="90" t="n"/>
      <c r="AF141" s="90" t="n"/>
      <c r="AG141" s="90" t="n"/>
    </row>
    <row r="142" ht="17.25" customHeight="1" s="17">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c r="AE142" s="90" t="n"/>
      <c r="AF142" s="90" t="n"/>
      <c r="AG142" s="90" t="n"/>
    </row>
    <row r="143" ht="17.25" customHeight="1" s="17">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c r="AE143" s="90" t="n"/>
      <c r="AF143" s="90" t="n"/>
      <c r="AG143" s="90" t="n"/>
    </row>
    <row r="144" ht="17.25" customHeight="1" s="17">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c r="AE144" s="90" t="n"/>
      <c r="AF144" s="90" t="n"/>
      <c r="AG144" s="90" t="n"/>
    </row>
    <row r="145" ht="17.25" customHeight="1" s="17">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c r="AE145" s="90" t="n"/>
      <c r="AF145" s="90" t="n"/>
      <c r="AG145" s="90" t="n"/>
    </row>
    <row r="146" ht="17.25" customHeight="1" s="17">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c r="AE146" s="90" t="n"/>
      <c r="AF146" s="90" t="n"/>
      <c r="AG146" s="90" t="n"/>
    </row>
    <row r="147" ht="17.25" customHeight="1" s="1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c r="AE147" s="90" t="n"/>
      <c r="AF147" s="90" t="n"/>
      <c r="AG147" s="90" t="n"/>
    </row>
    <row r="148" ht="17.25" customHeight="1" s="17">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c r="AE148" s="90" t="n"/>
      <c r="AF148" s="90" t="n"/>
      <c r="AG148" s="90" t="n"/>
    </row>
    <row r="149" ht="17.25" customHeight="1" s="17">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c r="AE149" s="90" t="n"/>
      <c r="AF149" s="90" t="n"/>
      <c r="AG149" s="90" t="n"/>
    </row>
    <row r="150" ht="17.25" customHeight="1" s="17">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c r="AE150" s="90" t="n"/>
      <c r="AF150" s="90" t="n"/>
      <c r="AG150" s="90" t="n"/>
    </row>
    <row r="151" ht="17.25" customHeight="1" s="17">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c r="AE151" s="90" t="n"/>
      <c r="AF151" s="90" t="n"/>
      <c r="AG151" s="90" t="n"/>
    </row>
    <row r="152" ht="17.25" customHeight="1" s="17">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c r="AE152" s="90" t="n"/>
      <c r="AF152" s="90" t="n"/>
      <c r="AG152" s="90" t="n"/>
    </row>
    <row r="153" ht="17.25" customHeight="1" s="17">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c r="AE153" s="90" t="n"/>
      <c r="AF153" s="90" t="n"/>
      <c r="AG153" s="90" t="n"/>
    </row>
    <row r="154" ht="17.25" customHeight="1" s="17">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c r="AE154" s="90" t="n"/>
      <c r="AF154" s="90" t="n"/>
      <c r="AG154" s="90" t="n"/>
    </row>
    <row r="155" ht="17.25" customHeight="1" s="17">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0" t="n"/>
      <c r="AF155" s="90" t="n"/>
      <c r="AG155" s="90" t="n"/>
    </row>
    <row r="156" ht="17.25" customHeight="1" s="17">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0" t="n"/>
      <c r="AF156" s="90" t="n"/>
      <c r="AG156" s="90" t="n"/>
    </row>
    <row r="157" ht="17.25" customHeight="1" s="1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0" t="n"/>
      <c r="AF157" s="90" t="n"/>
      <c r="AG157" s="90" t="n"/>
    </row>
    <row r="158" ht="17.25" customHeight="1" s="17">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0" t="n"/>
      <c r="AF158" s="90" t="n"/>
      <c r="AG158" s="90" t="n"/>
    </row>
    <row r="159" ht="17.25" customHeight="1" s="17">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0" t="n"/>
      <c r="AF159" s="90" t="n"/>
      <c r="AG159" s="90" t="n"/>
    </row>
    <row r="160" ht="17.25" customHeight="1" s="17">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0" t="n"/>
      <c r="AF160" s="90" t="n"/>
      <c r="AG160" s="90" t="n"/>
    </row>
    <row r="161" ht="17.25" customHeight="1" s="17">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0" t="n"/>
      <c r="AF161" s="90" t="n"/>
      <c r="AG161" s="90" t="n"/>
    </row>
    <row r="162" ht="17.25" customHeight="1" s="17">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0" t="n"/>
      <c r="AF162" s="90" t="n"/>
      <c r="AG162" s="90" t="n"/>
    </row>
    <row r="163" ht="17.25" customHeight="1" s="17">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0" t="n"/>
      <c r="AF163" s="90" t="n"/>
      <c r="AG163" s="90" t="n"/>
    </row>
    <row r="164" ht="17.25" customHeight="1" s="17">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0" t="n"/>
      <c r="AF164" s="90" t="n"/>
      <c r="AG164" s="90" t="n"/>
    </row>
    <row r="165" ht="17.25" customHeight="1" s="17">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0" t="n"/>
      <c r="AF165" s="90" t="n"/>
      <c r="AG165" s="90" t="n"/>
    </row>
    <row r="166" ht="17.25" customHeight="1" s="17">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0" t="n"/>
      <c r="AF166" s="90" t="n"/>
      <c r="AG166" s="90" t="n"/>
    </row>
    <row r="167" ht="17.25" customHeight="1" s="1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0" t="n"/>
      <c r="AF167" s="90" t="n"/>
      <c r="AG167" s="90" t="n"/>
    </row>
    <row r="168" ht="17.25" customHeight="1" s="17">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0" t="n"/>
      <c r="AF168" s="90" t="n"/>
      <c r="AG168" s="90" t="n"/>
    </row>
    <row r="169" ht="17.25" customHeight="1" s="17">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0" t="n"/>
      <c r="AF169" s="90" t="n"/>
      <c r="AG169" s="90" t="n"/>
    </row>
    <row r="170" ht="17.25" customHeight="1" s="17">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0" t="n"/>
      <c r="AF170" s="90" t="n"/>
      <c r="AG170" s="90" t="n"/>
    </row>
    <row r="171" ht="17.25" customHeight="1" s="17">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0" t="n"/>
      <c r="AF171" s="90" t="n"/>
      <c r="AG171" s="90" t="n"/>
    </row>
    <row r="172" ht="17.25" customHeight="1" s="17">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0" t="n"/>
      <c r="AF172" s="90" t="n"/>
      <c r="AG172" s="90" t="n"/>
    </row>
    <row r="173" ht="17.25" customHeight="1" s="17">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0" t="n"/>
      <c r="AF173" s="90" t="n"/>
      <c r="AG173" s="90" t="n"/>
    </row>
    <row r="174" ht="17.25" customHeight="1" s="17">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0" t="n"/>
      <c r="AF174" s="90" t="n"/>
      <c r="AG174" s="90" t="n"/>
    </row>
    <row r="175" ht="17.25" customHeight="1" s="17">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0" t="n"/>
      <c r="AF175" s="90" t="n"/>
      <c r="AG175" s="90" t="n"/>
    </row>
    <row r="176" ht="17.25" customHeight="1" s="17">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0" t="n"/>
      <c r="AF176" s="90" t="n"/>
      <c r="AG176" s="90" t="n"/>
    </row>
    <row r="177" ht="17.25" customHeight="1" s="1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0" t="n"/>
      <c r="AF177" s="90" t="n"/>
      <c r="AG177" s="90" t="n"/>
    </row>
    <row r="178" ht="17.25" customHeight="1" s="17">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0" t="n"/>
      <c r="AF178" s="90" t="n"/>
      <c r="AG178" s="90" t="n"/>
    </row>
    <row r="179" ht="17.25" customHeight="1" s="17">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0" t="n"/>
      <c r="AF179" s="90" t="n"/>
      <c r="AG179" s="90" t="n"/>
    </row>
    <row r="180" ht="17.25" customHeight="1" s="17">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0" t="n"/>
      <c r="AF180" s="90" t="n"/>
      <c r="AG180" s="90" t="n"/>
    </row>
    <row r="181" ht="17.25" customHeight="1" s="17">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0" t="n"/>
      <c r="AF181" s="90" t="n"/>
      <c r="AG181" s="90" t="n"/>
    </row>
    <row r="182" ht="17.25" customHeight="1" s="17">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0" t="n"/>
      <c r="AF182" s="90" t="n"/>
      <c r="AG182" s="90" t="n"/>
    </row>
    <row r="183" ht="17.25" customHeight="1" s="17">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0" t="n"/>
      <c r="AF183" s="90" t="n"/>
      <c r="AG183" s="90" t="n"/>
    </row>
    <row r="184" ht="17.25" customHeight="1" s="17">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0" t="n"/>
      <c r="AF184" s="90" t="n"/>
      <c r="AG184" s="90" t="n"/>
    </row>
    <row r="185" ht="17.25" customHeight="1" s="17">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0" t="n"/>
      <c r="AF185" s="90" t="n"/>
      <c r="AG185" s="90" t="n"/>
    </row>
    <row r="186" ht="17.25" customHeight="1" s="17">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0" t="n"/>
      <c r="AF186" s="90" t="n"/>
      <c r="AG186" s="90" t="n"/>
    </row>
    <row r="187" ht="17.25" customHeight="1" s="1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0" t="n"/>
      <c r="AF187" s="90" t="n"/>
      <c r="AG187" s="90" t="n"/>
    </row>
    <row r="188" ht="17.25" customHeight="1" s="17">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0" t="n"/>
      <c r="AF188" s="90" t="n"/>
      <c r="AG188" s="90" t="n"/>
    </row>
    <row r="189" ht="17.25" customHeight="1" s="17">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0" t="n"/>
      <c r="AF189" s="90" t="n"/>
      <c r="AG189" s="90" t="n"/>
    </row>
    <row r="190" ht="17.25" customHeight="1" s="17">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0" t="n"/>
      <c r="AF190" s="90" t="n"/>
      <c r="AG190" s="90" t="n"/>
    </row>
    <row r="191" ht="17.25" customHeight="1" s="17">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0" t="n"/>
      <c r="AF191" s="90" t="n"/>
      <c r="AG191" s="90" t="n"/>
    </row>
    <row r="192" ht="17.25" customHeight="1" s="17">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0" t="n"/>
      <c r="AF192" s="90" t="n"/>
      <c r="AG192" s="90" t="n"/>
    </row>
    <row r="193" ht="17.25" customHeight="1" s="17">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0" t="n"/>
      <c r="AF193" s="90" t="n"/>
      <c r="AG193" s="90" t="n"/>
    </row>
    <row r="194" ht="17.25" customHeight="1" s="17">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0" t="n"/>
      <c r="AF194" s="90" t="n"/>
      <c r="AG194" s="90" t="n"/>
    </row>
    <row r="195" ht="17.25" customHeight="1" s="17">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0" t="n"/>
      <c r="AF195" s="90" t="n"/>
      <c r="AG195" s="90" t="n"/>
    </row>
    <row r="196" ht="17.25" customHeight="1" s="17">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0" t="n"/>
      <c r="AF196" s="90" t="n"/>
      <c r="AG196" s="90" t="n"/>
    </row>
    <row r="197" ht="17.25" customHeight="1" s="1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0" t="n"/>
      <c r="AF197" s="90" t="n"/>
      <c r="AG197" s="90" t="n"/>
    </row>
    <row r="198" ht="17.25" customHeight="1" s="17">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0" t="n"/>
      <c r="AF198" s="90" t="n"/>
      <c r="AG198" s="90" t="n"/>
    </row>
    <row r="199" ht="17.25" customHeight="1" s="17">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0" t="n"/>
      <c r="AF199" s="90" t="n"/>
      <c r="AG199" s="90" t="n"/>
    </row>
    <row r="200" ht="17.25" customHeight="1" s="17">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0" t="n"/>
      <c r="AF200" s="90" t="n"/>
      <c r="AG200" s="90" t="n"/>
    </row>
    <row r="201" ht="17.25" customHeight="1" s="17">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0" t="n"/>
      <c r="AF201" s="90" t="n"/>
      <c r="AG201" s="90" t="n"/>
    </row>
    <row r="202" ht="17.25" customHeight="1" s="17">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0" t="n"/>
      <c r="AF202" s="90" t="n"/>
      <c r="AG202" s="90" t="n"/>
    </row>
    <row r="203" ht="17.25" customHeight="1" s="17">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0" t="n"/>
      <c r="AF203" s="90" t="n"/>
      <c r="AG203" s="90" t="n"/>
    </row>
    <row r="204" ht="17.25" customHeight="1" s="17">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0" t="n"/>
      <c r="AF204" s="90" t="n"/>
      <c r="AG204" s="90" t="n"/>
    </row>
    <row r="205" ht="17.25" customHeight="1" s="17">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0" t="n"/>
      <c r="AF205" s="90" t="n"/>
      <c r="AG205" s="90" t="n"/>
    </row>
    <row r="206" ht="17.25" customHeight="1" s="17">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0" t="n"/>
      <c r="AF206" s="90" t="n"/>
      <c r="AG206" s="90" t="n"/>
    </row>
    <row r="207" ht="17.25" customHeight="1" s="1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0" t="n"/>
      <c r="AF207" s="90" t="n"/>
      <c r="AG207" s="90" t="n"/>
    </row>
    <row r="208" ht="17.25" customHeight="1" s="17">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0" t="n"/>
      <c r="AF208" s="90" t="n"/>
      <c r="AG208" s="90" t="n"/>
    </row>
    <row r="209" ht="17.25" customHeight="1" s="17">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0" t="n"/>
      <c r="AF209" s="90" t="n"/>
      <c r="AG209" s="90" t="n"/>
    </row>
    <row r="210" ht="17.25" customHeight="1" s="17">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0" t="n"/>
      <c r="AF210" s="90" t="n"/>
      <c r="AG210" s="90" t="n"/>
    </row>
    <row r="211" ht="17.25" customHeight="1" s="17">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0" t="n"/>
      <c r="AF211" s="90" t="n"/>
      <c r="AG211" s="90" t="n"/>
    </row>
    <row r="212" ht="17.25" customHeight="1" s="17">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0" t="n"/>
      <c r="AF212" s="90" t="n"/>
      <c r="AG212" s="90" t="n"/>
    </row>
    <row r="213" ht="17.25" customHeight="1" s="17">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0" t="n"/>
      <c r="AF213" s="90" t="n"/>
      <c r="AG213" s="90" t="n"/>
    </row>
    <row r="214" ht="17.25" customHeight="1" s="17">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0" t="n"/>
      <c r="AF214" s="90" t="n"/>
      <c r="AG214" s="90" t="n"/>
    </row>
    <row r="215" ht="17.25" customHeight="1" s="17">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0" t="n"/>
      <c r="AF215" s="90" t="n"/>
      <c r="AG215" s="90" t="n"/>
    </row>
    <row r="216" ht="17.25" customHeight="1" s="17">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0" t="n"/>
      <c r="AF216" s="90" t="n"/>
      <c r="AG216" s="90" t="n"/>
    </row>
    <row r="217" ht="17.25" customHeight="1" s="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0" t="n"/>
      <c r="AF217" s="90" t="n"/>
      <c r="AG217" s="90" t="n"/>
    </row>
    <row r="218" ht="17.25" customHeight="1" s="17">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0" t="n"/>
      <c r="AF218" s="90" t="n"/>
      <c r="AG218" s="90" t="n"/>
    </row>
    <row r="219" ht="17.25" customHeight="1" s="17">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0" t="n"/>
      <c r="AF219" s="90" t="n"/>
      <c r="AG219" s="90" t="n"/>
    </row>
    <row r="220" ht="17.25" customHeight="1" s="17">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0" t="n"/>
      <c r="AF220" s="90" t="n"/>
      <c r="AG220" s="90" t="n"/>
    </row>
    <row r="221" ht="17.25" customHeight="1" s="17">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0" t="n"/>
      <c r="AF221" s="90" t="n"/>
      <c r="AG221" s="90" t="n"/>
    </row>
    <row r="222" ht="17.25" customHeight="1" s="17">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0" t="n"/>
      <c r="AF222" s="90" t="n"/>
      <c r="AG222" s="90" t="n"/>
    </row>
    <row r="223" ht="17.25" customHeight="1" s="17">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0" t="n"/>
      <c r="AF223" s="90" t="n"/>
      <c r="AG223" s="90" t="n"/>
    </row>
    <row r="224" ht="17.25" customHeight="1" s="17">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0" t="n"/>
      <c r="AF224" s="90" t="n"/>
      <c r="AG224" s="90" t="n"/>
    </row>
    <row r="225" ht="17.25" customHeight="1" s="17">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0" t="n"/>
      <c r="AF225" s="90" t="n"/>
      <c r="AG225" s="90" t="n"/>
    </row>
    <row r="226" ht="17.25" customHeight="1" s="17">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0" t="n"/>
      <c r="AF226" s="90" t="n"/>
      <c r="AG226" s="90" t="n"/>
    </row>
    <row r="227" ht="17.25" customHeight="1" s="1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0" t="n"/>
      <c r="AF227" s="90" t="n"/>
      <c r="AG227" s="90" t="n"/>
    </row>
    <row r="228" ht="17.25" customHeight="1" s="17">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0" t="n"/>
      <c r="AF228" s="90" t="n"/>
      <c r="AG228" s="90" t="n"/>
    </row>
    <row r="229" ht="17.25" customHeight="1" s="17">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0" t="n"/>
      <c r="AF229" s="90" t="n"/>
      <c r="AG229" s="90" t="n"/>
    </row>
    <row r="230" ht="17.25" customHeight="1" s="17">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0" t="n"/>
      <c r="AF230" s="90" t="n"/>
      <c r="AG230" s="90" t="n"/>
    </row>
    <row r="231" ht="17.25" customHeight="1" s="17">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0" t="n"/>
      <c r="AF231" s="90" t="n"/>
      <c r="AG231" s="90" t="n"/>
    </row>
    <row r="232" ht="17.25" customHeight="1" s="17">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0" t="n"/>
      <c r="AF232" s="90" t="n"/>
      <c r="AG232" s="90" t="n"/>
    </row>
    <row r="233" ht="17.25" customHeight="1" s="17">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0" t="n"/>
      <c r="AF233" s="90" t="n"/>
      <c r="AG233" s="90" t="n"/>
    </row>
    <row r="234" ht="17.25" customHeight="1" s="17">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0" t="n"/>
      <c r="AF234" s="90" t="n"/>
      <c r="AG234" s="90" t="n"/>
    </row>
    <row r="235" ht="17.25" customHeight="1" s="17">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0" t="n"/>
      <c r="AF235" s="90" t="n"/>
      <c r="AG235" s="90" t="n"/>
    </row>
    <row r="236" ht="17.25" customHeight="1" s="17">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0" t="n"/>
      <c r="AF236" s="90" t="n"/>
      <c r="AG236" s="90" t="n"/>
    </row>
    <row r="237" ht="17.25" customHeight="1" s="1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0" t="n"/>
      <c r="AF237" s="90" t="n"/>
      <c r="AG237" s="90" t="n"/>
    </row>
    <row r="238" ht="17.25" customHeight="1" s="17">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0" t="n"/>
      <c r="AF238" s="90" t="n"/>
      <c r="AG238" s="90" t="n"/>
    </row>
    <row r="239" ht="17.25" customHeight="1" s="17">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0" t="n"/>
      <c r="AF239" s="90" t="n"/>
      <c r="AG239" s="90" t="n"/>
    </row>
    <row r="240" ht="17.25" customHeight="1" s="17">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0" t="n"/>
      <c r="AF240" s="90" t="n"/>
      <c r="AG240" s="90" t="n"/>
    </row>
    <row r="241" ht="17.25" customHeight="1" s="17">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0" t="n"/>
      <c r="AF241" s="90" t="n"/>
      <c r="AG241" s="90" t="n"/>
    </row>
    <row r="242" ht="17.25" customHeight="1" s="17">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0" t="n"/>
      <c r="AF242" s="90" t="n"/>
      <c r="AG242" s="90" t="n"/>
    </row>
    <row r="243" ht="17.25" customHeight="1" s="17">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0" t="n"/>
      <c r="AF243" s="90" t="n"/>
      <c r="AG243" s="90" t="n"/>
    </row>
    <row r="244" ht="17.25" customHeight="1" s="17">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0" t="n"/>
      <c r="AF244" s="90" t="n"/>
      <c r="AG244" s="90" t="n"/>
    </row>
    <row r="245" ht="17.25" customHeight="1" s="17">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0" t="n"/>
      <c r="AF245" s="90" t="n"/>
      <c r="AG245" s="90" t="n"/>
    </row>
    <row r="246" ht="17.25" customHeight="1" s="17">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0" t="n"/>
      <c r="AF246" s="90" t="n"/>
      <c r="AG246" s="90" t="n"/>
    </row>
    <row r="247" ht="17.25" customHeight="1" s="1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0" t="n"/>
      <c r="AF247" s="90" t="n"/>
      <c r="AG247" s="90" t="n"/>
    </row>
    <row r="248" ht="17.25" customHeight="1" s="17">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0" t="n"/>
      <c r="AF248" s="90" t="n"/>
      <c r="AG248" s="90" t="n"/>
    </row>
    <row r="249" ht="17.25" customHeight="1" s="17">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0" t="n"/>
      <c r="AF249" s="90" t="n"/>
      <c r="AG249" s="90" t="n"/>
    </row>
    <row r="250" ht="17.25" customHeight="1" s="17">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0" t="n"/>
      <c r="AF250" s="90" t="n"/>
      <c r="AG250" s="90" t="n"/>
    </row>
    <row r="251" ht="17.25" customHeight="1" s="17">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0" t="n"/>
      <c r="AF251" s="90" t="n"/>
      <c r="AG251" s="90" t="n"/>
    </row>
    <row r="252" ht="17.25" customHeight="1" s="17">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0" t="n"/>
      <c r="AF252" s="90" t="n"/>
      <c r="AG252" s="90" t="n"/>
    </row>
    <row r="253" ht="17.25" customHeight="1" s="17">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0" t="n"/>
      <c r="AF253" s="90" t="n"/>
      <c r="AG253" s="90" t="n"/>
    </row>
    <row r="254" ht="17.25" customHeight="1" s="17">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0" t="n"/>
      <c r="AF254" s="90" t="n"/>
      <c r="AG254" s="90" t="n"/>
    </row>
    <row r="255" ht="17.25" customHeight="1" s="17">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0" t="n"/>
      <c r="AF255" s="90" t="n"/>
      <c r="AG255" s="90" t="n"/>
    </row>
    <row r="256" ht="17.25" customHeight="1" s="17">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0" t="n"/>
      <c r="AF256" s="90" t="n"/>
      <c r="AG256" s="90" t="n"/>
    </row>
    <row r="257" ht="17.25" customHeight="1" s="1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0" t="n"/>
      <c r="AF257" s="90" t="n"/>
      <c r="AG257" s="90" t="n"/>
    </row>
    <row r="258" ht="17.25" customHeight="1" s="17">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0" t="n"/>
      <c r="AF258" s="90" t="n"/>
      <c r="AG258" s="90" t="n"/>
    </row>
    <row r="259" ht="17.25" customHeight="1" s="17">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0" t="n"/>
      <c r="AF259" s="90" t="n"/>
      <c r="AG259" s="90" t="n"/>
    </row>
    <row r="260" ht="17.25" customHeight="1" s="17">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0" t="n"/>
      <c r="AF260" s="90" t="n"/>
      <c r="AG260" s="90" t="n"/>
    </row>
    <row r="261" ht="17.25" customHeight="1" s="17">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0" t="n"/>
      <c r="AF261" s="90" t="n"/>
      <c r="AG261" s="90" t="n"/>
    </row>
    <row r="262" ht="17.25" customHeight="1" s="17">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0" t="n"/>
      <c r="AF262" s="90" t="n"/>
      <c r="AG262" s="90" t="n"/>
    </row>
    <row r="263" ht="17.25" customHeight="1" s="17">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0" t="n"/>
      <c r="AF263" s="90" t="n"/>
      <c r="AG263" s="90" t="n"/>
    </row>
    <row r="264" ht="17.25" customHeight="1" s="17">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0" t="n"/>
      <c r="AF264" s="90" t="n"/>
      <c r="AG264" s="90" t="n"/>
    </row>
    <row r="265" ht="17.25" customHeight="1" s="17">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0" t="n"/>
      <c r="AF265" s="90" t="n"/>
      <c r="AG265" s="90" t="n"/>
    </row>
    <row r="266" ht="17.25" customHeight="1" s="17">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0" t="n"/>
      <c r="AF266" s="90" t="n"/>
      <c r="AG266" s="90" t="n"/>
    </row>
    <row r="267" ht="17.25" customHeight="1" s="1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0" t="n"/>
      <c r="AF267" s="90" t="n"/>
      <c r="AG267" s="90" t="n"/>
    </row>
    <row r="268" ht="17.25" customHeight="1" s="17">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0" t="n"/>
      <c r="AF268" s="90" t="n"/>
      <c r="AG268" s="90" t="n"/>
    </row>
    <row r="269" ht="17.25" customHeight="1" s="17">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0" t="n"/>
      <c r="AF269" s="90" t="n"/>
      <c r="AG269" s="90" t="n"/>
    </row>
    <row r="270" ht="17.25" customHeight="1" s="17">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0" t="n"/>
      <c r="AF270" s="90" t="n"/>
      <c r="AG270" s="90" t="n"/>
    </row>
    <row r="271" ht="17.25" customHeight="1" s="17">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0" t="n"/>
      <c r="AF271" s="90" t="n"/>
      <c r="AG271" s="90" t="n"/>
    </row>
    <row r="272" ht="17.25" customHeight="1" s="17">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0" t="n"/>
      <c r="AF272" s="90" t="n"/>
      <c r="AG272" s="90" t="n"/>
    </row>
    <row r="273" ht="17.25" customHeight="1" s="17">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0" t="n"/>
      <c r="AF273" s="90" t="n"/>
      <c r="AG273" s="90" t="n"/>
    </row>
    <row r="274" ht="17.25" customHeight="1" s="17">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0" t="n"/>
      <c r="AF274" s="90" t="n"/>
      <c r="AG274" s="90" t="n"/>
    </row>
    <row r="275" ht="17.25" customHeight="1" s="17">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0" t="n"/>
      <c r="AF275" s="90" t="n"/>
      <c r="AG275" s="90" t="n"/>
    </row>
    <row r="276" ht="17.25" customHeight="1" s="17">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0" t="n"/>
      <c r="AF276" s="90" t="n"/>
      <c r="AG276" s="90" t="n"/>
    </row>
    <row r="277" ht="17.25" customHeight="1" s="1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0" t="n"/>
      <c r="AF277" s="90" t="n"/>
      <c r="AG277" s="90" t="n"/>
    </row>
    <row r="278" ht="17.25" customHeight="1" s="17">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0" t="n"/>
      <c r="AF278" s="90" t="n"/>
      <c r="AG278" s="90" t="n"/>
    </row>
    <row r="279" ht="17.25" customHeight="1" s="17">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0" t="n"/>
      <c r="AF279" s="90" t="n"/>
      <c r="AG279" s="90" t="n"/>
    </row>
    <row r="280" ht="17.25" customHeight="1" s="17">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0" t="n"/>
      <c r="AF280" s="90" t="n"/>
      <c r="AG280" s="90" t="n"/>
    </row>
    <row r="281" ht="17.25" customHeight="1" s="17">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0" t="n"/>
      <c r="AF281" s="90" t="n"/>
      <c r="AG281" s="90" t="n"/>
    </row>
    <row r="282" ht="17.25" customHeight="1" s="17">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0" t="n"/>
      <c r="AF282" s="90" t="n"/>
      <c r="AG282" s="90" t="n"/>
    </row>
    <row r="283" ht="17.25" customHeight="1" s="17">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0" t="n"/>
      <c r="AF283" s="90" t="n"/>
      <c r="AG283" s="90" t="n"/>
    </row>
    <row r="284" ht="17.25" customHeight="1" s="17">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0" t="n"/>
      <c r="AF284" s="90" t="n"/>
      <c r="AG284" s="90" t="n"/>
    </row>
    <row r="285" ht="17.25" customHeight="1" s="17">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0" t="n"/>
      <c r="AF285" s="90" t="n"/>
      <c r="AG285" s="90" t="n"/>
    </row>
    <row r="286" ht="17.25" customHeight="1" s="17">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0" t="n"/>
      <c r="AF286" s="90" t="n"/>
      <c r="AG286" s="90" t="n"/>
    </row>
    <row r="287" ht="17.25" customHeight="1" s="1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0" t="n"/>
      <c r="AF287" s="90" t="n"/>
      <c r="AG287" s="90" t="n"/>
    </row>
    <row r="288" ht="17.25" customHeight="1" s="17">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0" t="n"/>
      <c r="AF288" s="90" t="n"/>
      <c r="AG288" s="90" t="n"/>
    </row>
    <row r="289" ht="17.25" customHeight="1" s="17">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0" t="n"/>
      <c r="AF289" s="90" t="n"/>
      <c r="AG289" s="90" t="n"/>
    </row>
    <row r="290" ht="17.25" customHeight="1" s="17">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0" t="n"/>
      <c r="AF290" s="90" t="n"/>
      <c r="AG290" s="90" t="n"/>
    </row>
    <row r="291" ht="17.25" customHeight="1" s="17">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0" t="n"/>
      <c r="AF291" s="90" t="n"/>
      <c r="AG291" s="90" t="n"/>
    </row>
    <row r="292" ht="17.25" customHeight="1" s="17">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0" t="n"/>
      <c r="AF292" s="90" t="n"/>
      <c r="AG292" s="90" t="n"/>
    </row>
    <row r="293" ht="17.25" customHeight="1" s="17">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0" t="n"/>
      <c r="AF293" s="90" t="n"/>
      <c r="AG293" s="90" t="n"/>
    </row>
    <row r="294" ht="17.25" customHeight="1" s="17">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0" t="n"/>
      <c r="AF294" s="90" t="n"/>
      <c r="AG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0" t="n"/>
      <c r="AF295" s="90" t="n"/>
      <c r="AG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0" t="n"/>
      <c r="AF296" s="90" t="n"/>
      <c r="AG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0" t="n"/>
      <c r="AF297" s="90" t="n"/>
      <c r="AG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0" t="n"/>
      <c r="AF298" s="90" t="n"/>
      <c r="AG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0" t="n"/>
      <c r="AF299" s="90" t="n"/>
      <c r="AG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0" t="n"/>
      <c r="AF300" s="90" t="n"/>
      <c r="AG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0" t="n"/>
      <c r="AF301" s="90" t="n"/>
      <c r="AG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0" t="n"/>
      <c r="AF302" s="90" t="n"/>
      <c r="AG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0" t="n"/>
      <c r="AF303" s="90" t="n"/>
      <c r="AG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0" t="n"/>
      <c r="AF304" s="90" t="n"/>
      <c r="AG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0" t="n"/>
      <c r="AF305" s="90" t="n"/>
      <c r="AG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0" t="n"/>
      <c r="AF306" s="90" t="n"/>
      <c r="AG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0" t="n"/>
      <c r="AF307" s="90" t="n"/>
      <c r="AG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0" t="n"/>
      <c r="AF308" s="90" t="n"/>
      <c r="AG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0" t="n"/>
      <c r="AF309" s="90" t="n"/>
      <c r="AG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0" t="n"/>
      <c r="AF310" s="90" t="n"/>
      <c r="AG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0" t="n"/>
      <c r="AF311" s="90" t="n"/>
      <c r="AG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0" t="n"/>
      <c r="AF312" s="90" t="n"/>
      <c r="AG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0" t="n"/>
      <c r="AF313" s="90" t="n"/>
      <c r="AG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0" t="n"/>
      <c r="AF314" s="90" t="n"/>
      <c r="AG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0" t="n"/>
      <c r="AF315" s="90" t="n"/>
      <c r="AG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0" t="n"/>
      <c r="AF316" s="90" t="n"/>
      <c r="AG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0" t="n"/>
      <c r="AF317" s="90" t="n"/>
      <c r="AG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0" t="n"/>
      <c r="AF318" s="90" t="n"/>
      <c r="AG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0" t="n"/>
      <c r="AF319" s="90" t="n"/>
      <c r="AG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0" t="n"/>
      <c r="AF320" s="90" t="n"/>
      <c r="AG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0" t="n"/>
      <c r="AF321" s="90" t="n"/>
      <c r="AG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0" t="n"/>
      <c r="AF322" s="90" t="n"/>
      <c r="AG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0" t="n"/>
      <c r="AF323" s="90" t="n"/>
      <c r="AG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0" t="n"/>
      <c r="AF324" s="90" t="n"/>
      <c r="AG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0" t="n"/>
      <c r="AF325" s="90" t="n"/>
      <c r="AG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0" t="n"/>
      <c r="AF326" s="90" t="n"/>
      <c r="AG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0" t="n"/>
      <c r="AF327" s="90" t="n"/>
      <c r="AG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0" t="n"/>
      <c r="AF328" s="90" t="n"/>
      <c r="AG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0" t="n"/>
      <c r="AF329" s="90" t="n"/>
      <c r="AG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0" t="n"/>
      <c r="AF330" s="90" t="n"/>
      <c r="AG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0" t="n"/>
      <c r="AF331" s="90" t="n"/>
      <c r="AG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0" t="n"/>
      <c r="AF332" s="90" t="n"/>
      <c r="AG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0" t="n"/>
      <c r="AF333" s="90" t="n"/>
      <c r="AG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0" t="n"/>
      <c r="AF334" s="90" t="n"/>
      <c r="AG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0" t="n"/>
      <c r="AF335" s="90" t="n"/>
      <c r="AG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0" t="n"/>
      <c r="AF336" s="90" t="n"/>
      <c r="AG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0" t="n"/>
      <c r="AF337" s="90" t="n"/>
      <c r="AG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0" t="n"/>
      <c r="AF338" s="90" t="n"/>
      <c r="AG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0" t="n"/>
      <c r="AF339" s="90" t="n"/>
      <c r="AG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0" t="n"/>
      <c r="AF340" s="90" t="n"/>
      <c r="AG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0" t="n"/>
      <c r="AF341" s="90" t="n"/>
      <c r="AG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0" t="n"/>
      <c r="AF342" s="90" t="n"/>
      <c r="AG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0" t="n"/>
      <c r="AF343" s="90" t="n"/>
      <c r="AG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0" t="n"/>
      <c r="AF344" s="90" t="n"/>
      <c r="AG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0" t="n"/>
      <c r="AF345" s="90" t="n"/>
      <c r="AG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0" t="n"/>
      <c r="AF346" s="90" t="n"/>
      <c r="AG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0" t="n"/>
      <c r="AF347" s="90" t="n"/>
      <c r="AG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0" t="n"/>
      <c r="AF348" s="90" t="n"/>
      <c r="AG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0" t="n"/>
      <c r="AF349" s="90" t="n"/>
      <c r="AG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0" t="n"/>
      <c r="AF350" s="90" t="n"/>
      <c r="AG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0" t="n"/>
      <c r="AF351" s="90" t="n"/>
      <c r="AG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0" t="n"/>
      <c r="AF352" s="90" t="n"/>
      <c r="AG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0" t="n"/>
      <c r="AF353" s="90" t="n"/>
      <c r="AG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0" t="n"/>
      <c r="AF354" s="90" t="n"/>
      <c r="AG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0" t="n"/>
      <c r="AF355" s="90" t="n"/>
      <c r="AG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0" t="n"/>
      <c r="AF356" s="90" t="n"/>
      <c r="AG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0" t="n"/>
      <c r="AF357" s="90" t="n"/>
      <c r="AG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0" t="n"/>
      <c r="AF358" s="90" t="n"/>
      <c r="AG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0" t="n"/>
      <c r="AF359" s="90" t="n"/>
      <c r="AG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0" t="n"/>
      <c r="AF360" s="90" t="n"/>
      <c r="AG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0" t="n"/>
      <c r="AF361" s="90" t="n"/>
      <c r="AG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0" t="n"/>
      <c r="AF362" s="90" t="n"/>
      <c r="AG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0" t="n"/>
      <c r="AF363" s="90" t="n"/>
      <c r="AG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0" t="n"/>
      <c r="AF364" s="90" t="n"/>
      <c r="AG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0" t="n"/>
      <c r="AF365" s="90" t="n"/>
      <c r="AG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0" t="n"/>
      <c r="AF366" s="90" t="n"/>
      <c r="AG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0" t="n"/>
      <c r="AF367" s="90" t="n"/>
      <c r="AG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0" t="n"/>
      <c r="AF368" s="90" t="n"/>
      <c r="AG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0" t="n"/>
      <c r="AF369" s="90" t="n"/>
      <c r="AG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0" t="n"/>
      <c r="AF370" s="90" t="n"/>
      <c r="AG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0" t="n"/>
      <c r="AF371" s="90" t="n"/>
      <c r="AG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0" t="n"/>
      <c r="AF372" s="90" t="n"/>
      <c r="AG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0" t="n"/>
      <c r="AF373" s="90" t="n"/>
      <c r="AG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0" t="n"/>
      <c r="AF374" s="90" t="n"/>
      <c r="AG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0" t="n"/>
      <c r="AF375" s="90" t="n"/>
      <c r="AG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0" t="n"/>
      <c r="AF376" s="90" t="n"/>
      <c r="AG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0" t="n"/>
      <c r="AF377" s="90" t="n"/>
      <c r="AG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0" t="n"/>
      <c r="AF378" s="90" t="n"/>
      <c r="AG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0" t="n"/>
      <c r="AF379" s="90" t="n"/>
      <c r="AG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0" t="n"/>
      <c r="AF380" s="90" t="n"/>
      <c r="AG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0" t="n"/>
      <c r="AF381" s="90" t="n"/>
      <c r="AG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0" t="n"/>
      <c r="AF382" s="90" t="n"/>
      <c r="AG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0" t="n"/>
      <c r="AF383" s="90" t="n"/>
      <c r="AG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0" t="n"/>
      <c r="AF384" s="90" t="n"/>
      <c r="AG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0" t="n"/>
      <c r="AF385" s="90" t="n"/>
      <c r="AG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0" t="n"/>
      <c r="AF386" s="90" t="n"/>
      <c r="AG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0" t="n"/>
      <c r="AF387" s="90" t="n"/>
      <c r="AG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0" t="n"/>
      <c r="AF388" s="90" t="n"/>
      <c r="AG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0" t="n"/>
      <c r="AF389" s="90" t="n"/>
      <c r="AG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0" t="n"/>
      <c r="AF390" s="90" t="n"/>
      <c r="AG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0" t="n"/>
      <c r="AF391" s="90" t="n"/>
      <c r="AG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0" t="n"/>
      <c r="AF392" s="90" t="n"/>
      <c r="AG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0" t="n"/>
      <c r="AF393" s="90" t="n"/>
      <c r="AG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0" t="n"/>
      <c r="AF394" s="90" t="n"/>
      <c r="AG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0" t="n"/>
      <c r="AF395" s="90" t="n"/>
      <c r="AG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0" t="n"/>
      <c r="AF396" s="90" t="n"/>
      <c r="AG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0" t="n"/>
      <c r="AF397" s="90" t="n"/>
      <c r="AG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0" t="n"/>
      <c r="AF398" s="90" t="n"/>
      <c r="AG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0" t="n"/>
      <c r="AF399" s="90" t="n"/>
      <c r="AG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0" t="n"/>
      <c r="AF400" s="90" t="n"/>
      <c r="AG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0" t="n"/>
      <c r="AF401" s="90" t="n"/>
      <c r="AG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0" t="n"/>
      <c r="AF402" s="90" t="n"/>
      <c r="AG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0" t="n"/>
      <c r="AF403" s="90" t="n"/>
      <c r="AG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0" t="n"/>
      <c r="AF404" s="90" t="n"/>
      <c r="AG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0" t="n"/>
      <c r="AF405" s="90" t="n"/>
      <c r="AG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0" t="n"/>
      <c r="AF406" s="90" t="n"/>
      <c r="AG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0" t="n"/>
      <c r="AF407" s="90" t="n"/>
      <c r="AG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0" t="n"/>
      <c r="AF408" s="90" t="n"/>
      <c r="AG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0" t="n"/>
      <c r="AF409" s="90" t="n"/>
      <c r="AG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0" t="n"/>
      <c r="AF410" s="90" t="n"/>
      <c r="AG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0" t="n"/>
      <c r="AF411" s="90" t="n"/>
      <c r="AG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0" t="n"/>
      <c r="AF412" s="90" t="n"/>
      <c r="AG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0" t="n"/>
      <c r="AF413" s="90" t="n"/>
      <c r="AG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0" t="n"/>
      <c r="AF414" s="90" t="n"/>
      <c r="AG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0" t="n"/>
      <c r="AF415" s="90" t="n"/>
      <c r="AG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0" t="n"/>
      <c r="AF416" s="90" t="n"/>
      <c r="AG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0" t="n"/>
      <c r="AF417" s="90" t="n"/>
      <c r="AG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0" t="n"/>
      <c r="AF418" s="90" t="n"/>
      <c r="AG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0" t="n"/>
      <c r="AF419" s="90" t="n"/>
      <c r="AG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0" t="n"/>
      <c r="AF420" s="90" t="n"/>
      <c r="AG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0" t="n"/>
      <c r="AF421" s="90" t="n"/>
      <c r="AG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0" t="n"/>
      <c r="AF422" s="90" t="n"/>
      <c r="AG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0" t="n"/>
      <c r="AF423" s="90" t="n"/>
      <c r="AG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0" t="n"/>
      <c r="AF424" s="90" t="n"/>
      <c r="AG424" s="90" t="n"/>
    </row>
  </sheetData>
  <conditionalFormatting sqref="C8">
    <cfRule type="cellIs" priority="3" operator="equal" dxfId="4">
      <formula>"[N/A]"</formula>
    </cfRule>
  </conditionalFormatting>
  <conditionalFormatting sqref="C15:C16 C18:C42">
    <cfRule type="cellIs" priority="7" operator="equal" dxfId="5">
      <formula>"[N/A]"</formula>
    </cfRule>
  </conditionalFormatting>
  <conditionalFormatting sqref="B8 B9:H14 D8:H8 N8:AG8 N10:AG14 O9:AG9">
    <cfRule type="cellIs" priority="8" operator="equal" dxfId="4">
      <formula>"[N/A]"</formula>
    </cfRule>
  </conditionalFormatting>
  <conditionalFormatting sqref="B15:B42 B43:H424 D15:H42 N15:AG424">
    <cfRule type="cellIs" priority="9" operator="equal" dxfId="3">
      <formula>"[N/A]"</formula>
    </cfRule>
  </conditionalFormatting>
  <conditionalFormatting sqref="D8:AG8 D9:M9 D10:AG424 O9:AG9">
    <cfRule type="cellIs" priority="6" operator="equal" dxfId="2">
      <formula>"[N/A]"</formula>
    </cfRule>
  </conditionalFormatting>
  <conditionalFormatting sqref="F1:F1048576">
    <cfRule type="cellIs" priority="1" operator="equal" dxfId="1">
      <formula>"[N/A]"</formula>
    </cfRule>
  </conditionalFormatting>
  <conditionalFormatting sqref="I8:M424">
    <cfRule type="cellIs" priority="4" operator="equal" dxfId="1">
      <formula>"[N/A]"</formula>
    </cfRule>
  </conditionalFormatting>
  <conditionalFormatting sqref="N8 N10:N424">
    <cfRule type="cellIs" priority="5" operator="equal" dxfId="0">
      <formula>"[N/A]"</formula>
    </cfRule>
  </conditionalFormatting>
  <pageMargins left="0.7" right="0.7" top="0.75" bottom="0.75" header="0.3" footer="0.3"/>
  <pageSetup orientation="landscape" paperSize="9" scale="40" fitToHeight="0" fitToWidth="0"/>
  <colBreaks count="1" manualBreakCount="1">
    <brk id="11"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tabColor rgb="FFFF8781"/>
    <outlinePr summaryBelow="1" summaryRight="1"/>
    <pageSetUpPr/>
  </sheetPr>
  <dimension ref="A1:AG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1" min="5" max="5"/>
    <col width="12.25" customWidth="1" style="21" min="6" max="7"/>
    <col width="19.5625" customWidth="1" style="68" min="8" max="8"/>
    <col width="19.5625" customWidth="1" style="68" min="9" max="10"/>
    <col width="19.5625" customWidth="1" style="68" min="11" max="11"/>
    <col width="10.8125" customWidth="1" style="21" min="12" max="33"/>
    <col width="8.8125" bestFit="1" customWidth="1" style="69" min="34" max="34"/>
    <col width="9" customWidth="1" style="69" min="35" max="16384"/>
  </cols>
  <sheetData>
    <row r="1" ht="25.15" customFormat="1" customHeight="1" s="1">
      <c r="A1" s="7" t="inlineStr">
        <is>
          <t>Office for Students Student outcome measures for the regulation of condition B3: Apprenticeship progression for the partnerships population</t>
        </is>
      </c>
      <c r="B1" s="33" t="n"/>
      <c r="C1" s="33" t="n"/>
      <c r="D1" s="34" t="n"/>
      <c r="E1" s="126" t="n"/>
      <c r="F1" s="9" t="n"/>
      <c r="G1" s="9" t="n"/>
      <c r="H1" s="66" t="n"/>
      <c r="I1" s="66" t="n"/>
      <c r="J1" s="66" t="n"/>
      <c r="K1" s="66" t="n"/>
      <c r="L1" s="10" t="n"/>
      <c r="M1" s="10" t="n"/>
      <c r="N1" s="15" t="n"/>
      <c r="O1" s="15" t="n"/>
      <c r="P1" s="15" t="n"/>
      <c r="Q1" s="15" t="n"/>
      <c r="R1" s="15" t="n"/>
      <c r="S1" s="15" t="n"/>
      <c r="T1" s="15" t="n"/>
      <c r="U1" s="15" t="n"/>
      <c r="V1" s="15" t="n"/>
      <c r="W1" s="15" t="n"/>
      <c r="X1" s="15" t="n"/>
      <c r="Y1" s="15" t="n"/>
      <c r="Z1" s="15" t="n"/>
      <c r="AA1" s="15" t="n"/>
      <c r="AB1" s="15" t="n"/>
      <c r="AC1" s="15" t="n"/>
      <c r="AD1" s="15" t="n"/>
      <c r="AE1" s="15" t="n"/>
      <c r="AF1" s="15" t="n"/>
      <c r="AG1" s="15" t="n"/>
    </row>
    <row r="2" ht="17.65" customFormat="1" customHeight="1" s="42">
      <c r="A2" s="8">
        <f>Cover_sheet!A2</f>
        <v/>
      </c>
      <c r="B2" s="36" t="n"/>
      <c r="C2" s="36" t="n"/>
      <c r="D2" s="37" t="n"/>
      <c r="E2" s="127" t="n"/>
      <c r="F2" s="11" t="n"/>
      <c r="G2" s="11" t="n"/>
      <c r="H2" s="66" t="n"/>
      <c r="I2" s="66" t="n"/>
      <c r="J2" s="66" t="n"/>
      <c r="K2" s="66" t="n"/>
      <c r="L2" s="10" t="n"/>
      <c r="M2" s="10" t="n"/>
      <c r="N2" s="16" t="n"/>
      <c r="O2" s="16" t="n"/>
      <c r="P2" s="16" t="n"/>
      <c r="Q2" s="16" t="n"/>
      <c r="R2" s="16" t="n"/>
      <c r="S2" s="16" t="n"/>
      <c r="T2" s="16" t="n"/>
      <c r="U2" s="16" t="n"/>
      <c r="V2" s="16" t="n"/>
      <c r="W2" s="16" t="n"/>
      <c r="X2" s="16" t="n"/>
      <c r="Y2" s="16" t="n"/>
      <c r="Z2" s="16" t="n"/>
      <c r="AA2" s="16" t="n"/>
      <c r="AB2" s="16" t="n"/>
      <c r="AC2" s="16" t="n"/>
      <c r="AD2" s="16" t="n"/>
      <c r="AE2" s="16" t="n"/>
      <c r="AF2" s="16" t="n"/>
      <c r="AG2" s="16" t="n"/>
    </row>
    <row r="3" ht="17.65" customFormat="1" customHeight="1" s="42">
      <c r="A3" s="8">
        <f>Cover_sheet!A3</f>
        <v/>
      </c>
      <c r="B3" s="36" t="n"/>
      <c r="C3" s="36" t="n"/>
      <c r="D3" s="38" t="n"/>
      <c r="E3" s="128" t="n"/>
      <c r="F3" s="12" t="n"/>
      <c r="G3" s="12" t="n"/>
      <c r="H3" s="66" t="n"/>
      <c r="I3" s="66" t="n"/>
      <c r="J3" s="66" t="n"/>
      <c r="K3" s="66" t="n"/>
      <c r="L3" s="10" t="n"/>
      <c r="M3" s="10" t="n"/>
      <c r="N3" s="16" t="n"/>
      <c r="O3" s="16" t="n"/>
      <c r="P3" s="16" t="n"/>
      <c r="Q3" s="16" t="n"/>
      <c r="R3" s="16" t="n"/>
      <c r="S3" s="16" t="n"/>
      <c r="T3" s="16" t="n"/>
      <c r="U3" s="16" t="n"/>
      <c r="V3" s="16" t="n"/>
      <c r="W3" s="16" t="n"/>
      <c r="X3" s="16" t="n"/>
      <c r="Y3" s="16" t="n"/>
      <c r="Z3" s="16" t="n"/>
      <c r="AA3" s="16" t="n"/>
      <c r="AB3" s="16" t="n"/>
      <c r="AC3" s="16" t="n"/>
      <c r="AD3" s="16" t="n"/>
      <c r="AE3" s="16" t="n"/>
      <c r="AF3" s="16" t="n"/>
      <c r="AG3" s="16" t="n"/>
    </row>
    <row r="4" ht="17.65" customFormat="1" customHeight="1" s="1">
      <c r="A4" s="48" t="inlineStr">
        <is>
          <t>This sheet shows information relating to progression measures for apprenticeship students taught through a partnership arrangement at the provider.</t>
        </is>
      </c>
      <c r="B4" s="77" t="n"/>
      <c r="C4" s="77" t="n"/>
      <c r="D4" s="39" t="n"/>
      <c r="E4" s="126" t="n"/>
      <c r="F4" s="9" t="n"/>
      <c r="G4" s="9" t="n"/>
      <c r="H4" s="66" t="n"/>
      <c r="I4" s="66" t="n"/>
      <c r="J4" s="66" t="n"/>
      <c r="K4" s="66" t="n"/>
      <c r="L4" s="13" t="n"/>
      <c r="M4" s="10" t="n"/>
      <c r="N4" s="15" t="n"/>
      <c r="O4" s="15" t="n"/>
      <c r="P4" s="15" t="n"/>
      <c r="Q4" s="15" t="n"/>
      <c r="R4" s="15" t="n"/>
      <c r="S4" s="15" t="n"/>
      <c r="T4" s="15" t="n"/>
      <c r="U4" s="15" t="n"/>
      <c r="V4" s="15" t="n"/>
      <c r="W4" s="15" t="n"/>
      <c r="X4" s="15" t="n"/>
      <c r="Y4" s="15" t="n"/>
      <c r="Z4" s="15" t="n"/>
      <c r="AA4" s="15" t="n"/>
      <c r="AB4" s="15" t="n"/>
      <c r="AC4" s="15" t="n"/>
      <c r="AD4" s="15" t="n"/>
      <c r="AE4" s="15" t="n"/>
      <c r="AF4" s="15" t="n"/>
      <c r="AG4" s="15" t="n"/>
    </row>
    <row r="5" ht="17.65" customFormat="1" customHeight="1" s="1">
      <c r="A5" s="14" t="inlineStr">
        <is>
          <t>This sheet contains one table. Some cells contain shorthand codes. The definition of these codes can be found in the notes of the cover sheet.</t>
        </is>
      </c>
      <c r="B5" s="33" t="n"/>
      <c r="C5" s="33" t="n"/>
      <c r="D5" s="39" t="n"/>
      <c r="E5" s="126" t="n"/>
      <c r="F5" s="9" t="n"/>
      <c r="G5" s="9" t="n"/>
      <c r="H5" s="66" t="n"/>
      <c r="I5" s="66" t="n"/>
      <c r="J5" s="66" t="n"/>
      <c r="K5" s="66" t="n"/>
      <c r="L5" s="13" t="n"/>
      <c r="M5" s="10" t="n"/>
      <c r="N5" s="15" t="n"/>
      <c r="O5" s="15" t="n"/>
      <c r="P5" s="15" t="n"/>
      <c r="Q5" s="15" t="n"/>
      <c r="R5" s="15" t="n"/>
      <c r="S5" s="15" t="n"/>
      <c r="T5" s="15" t="n"/>
      <c r="U5" s="15" t="n"/>
      <c r="V5" s="15" t="n"/>
      <c r="W5" s="15" t="n"/>
      <c r="X5" s="15" t="n"/>
      <c r="Y5" s="15" t="n"/>
      <c r="Z5" s="15" t="n"/>
      <c r="AA5" s="15" t="n"/>
      <c r="AB5" s="15" t="n"/>
      <c r="AC5" s="15" t="n"/>
      <c r="AD5" s="15" t="n"/>
      <c r="AE5" s="15" t="n"/>
      <c r="AF5" s="15" t="n"/>
      <c r="AG5" s="15" t="n"/>
    </row>
    <row r="6" ht="17.65" customFormat="1" customHeight="1" s="1">
      <c r="A6" s="8" t="inlineStr">
        <is>
          <t>Table 10: Apprenticeship progression for the partnerships population, by level and split</t>
        </is>
      </c>
      <c r="B6" s="33" t="n"/>
      <c r="C6" s="33" t="n"/>
      <c r="D6" s="39" t="n"/>
      <c r="E6" s="129" t="n"/>
      <c r="F6" s="22" t="n"/>
      <c r="G6" s="22" t="n"/>
      <c r="H6" s="67" t="n"/>
      <c r="I6" s="67" t="n"/>
      <c r="J6" s="67" t="n"/>
      <c r="K6" s="67" t="n"/>
      <c r="L6" s="22" t="n"/>
      <c r="M6" s="22" t="n"/>
      <c r="N6" s="15" t="n"/>
      <c r="O6" s="15" t="n"/>
      <c r="P6" s="15" t="n"/>
      <c r="Q6" s="15" t="n"/>
      <c r="R6" s="15" t="n"/>
      <c r="S6" s="15" t="n"/>
      <c r="T6" s="15" t="n"/>
      <c r="U6" s="15" t="n"/>
      <c r="V6" s="15" t="n"/>
      <c r="W6" s="15" t="n"/>
      <c r="X6" s="15" t="n"/>
      <c r="Y6" s="15" t="n"/>
      <c r="Z6" s="15" t="n"/>
      <c r="AA6" s="15" t="n"/>
      <c r="AB6" s="15" t="n"/>
      <c r="AC6" s="15" t="n"/>
      <c r="AD6" s="15" t="n"/>
      <c r="AE6" s="15" t="n"/>
      <c r="AF6" s="15" t="n"/>
      <c r="AG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0" t="inlineStr">
        <is>
          <t>Denominator</t>
        </is>
      </c>
      <c r="F7" s="62" t="inlineStr">
        <is>
          <t>Survey response rate
(%)</t>
        </is>
      </c>
      <c r="G7" s="62" t="inlineStr">
        <is>
          <t>Numerical threshold for condition B3 (%)</t>
        </is>
      </c>
      <c r="H7" s="62" t="inlineStr">
        <is>
          <t>Proportion of the statistical uncertainty distribution below numerical threshold (%)</t>
        </is>
      </c>
      <c r="I7" s="62" t="inlineStr">
        <is>
          <t>Proportion of the statistical uncertainty distribution above numerical threshold
(%)</t>
        </is>
      </c>
      <c r="J7" s="62" t="inlineStr">
        <is>
          <t>Proportion of students with negative outcomes with interim study: any 
(%)</t>
        </is>
      </c>
      <c r="K7" s="64" t="inlineStr">
        <is>
          <t>Proportion of students with negative outcomes with interim study: significant 
(%)</t>
        </is>
      </c>
      <c r="L7" s="25" t="inlineStr">
        <is>
          <t>Indicator confidence interval (lower, %): 99.7%</t>
        </is>
      </c>
      <c r="M7" s="26" t="inlineStr">
        <is>
          <t>Indicator confidence interval (lower, %): 97.5%</t>
        </is>
      </c>
      <c r="N7" s="26" t="inlineStr">
        <is>
          <t>Indicator confidence interval (lower, %): 95%</t>
        </is>
      </c>
      <c r="O7" s="26" t="inlineStr">
        <is>
          <t>Indicator confidence interval (lower, %): 92.5%</t>
        </is>
      </c>
      <c r="P7" s="26" t="inlineStr">
        <is>
          <t>Indicator confidence interval (lower, %): 90%</t>
        </is>
      </c>
      <c r="Q7" s="26" t="inlineStr">
        <is>
          <t>Indicator confidence interval (lower, %): 87.5%</t>
        </is>
      </c>
      <c r="R7" s="26" t="inlineStr">
        <is>
          <t>Indicator confidence interval (lower, %): 85%</t>
        </is>
      </c>
      <c r="S7" s="26" t="inlineStr">
        <is>
          <t>Indicator confidence interval (lower, %): 82.5%</t>
        </is>
      </c>
      <c r="T7" s="26" t="inlineStr">
        <is>
          <t>Indicator confidence interval (lower, %): 80%</t>
        </is>
      </c>
      <c r="U7" s="26" t="inlineStr">
        <is>
          <t>Indicator confidence interval (lower, %): 77.5%</t>
        </is>
      </c>
      <c r="V7" s="27" t="inlineStr">
        <is>
          <t>Indicator confidence interval (lower, %): 75%</t>
        </is>
      </c>
      <c r="W7" s="26" t="inlineStr">
        <is>
          <t>Indicator confidence interval (upper, %): 99.7%</t>
        </is>
      </c>
      <c r="X7" s="26" t="inlineStr">
        <is>
          <t>Indicator confidence interval (upper, %): 97.5%</t>
        </is>
      </c>
      <c r="Y7" s="26" t="inlineStr">
        <is>
          <t>Indicator confidence interval (upper, %): 95%</t>
        </is>
      </c>
      <c r="Z7" s="26" t="inlineStr">
        <is>
          <t>Indicator confidence interval (upper, %): 92.5%</t>
        </is>
      </c>
      <c r="AA7" s="26" t="inlineStr">
        <is>
          <t>Indicator confidence interval (upper, %): 90%</t>
        </is>
      </c>
      <c r="AB7" s="26" t="inlineStr">
        <is>
          <t>Indicator confidence interval (upper, %): 87.5%</t>
        </is>
      </c>
      <c r="AC7" s="26" t="inlineStr">
        <is>
          <t>Indicator confidence interval (upper, %): 85%</t>
        </is>
      </c>
      <c r="AD7" s="26" t="inlineStr">
        <is>
          <t>Indicator confidence interval (upper, %): 82.5%</t>
        </is>
      </c>
      <c r="AE7" s="26" t="inlineStr">
        <is>
          <t>Indicator confidence interval (upper, %): 80%</t>
        </is>
      </c>
      <c r="AF7" s="26" t="inlineStr">
        <is>
          <t>Indicator confidence interval (upper, %): 77.5%</t>
        </is>
      </c>
      <c r="AG7" s="26"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c r="AE8" s="85" t="n"/>
      <c r="AF8" s="85" t="n"/>
      <c r="AG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c r="AE9" s="90" t="n"/>
      <c r="AF9" s="90" t="n"/>
      <c r="AG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c r="AE10" s="90" t="n"/>
      <c r="AF10" s="90" t="n"/>
      <c r="AG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c r="AE11" s="90" t="n"/>
      <c r="AF11" s="90" t="n"/>
      <c r="AG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c r="AE12" s="90" t="n"/>
      <c r="AF12" s="90" t="n"/>
      <c r="AG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c r="AE13" s="90" t="n"/>
      <c r="AF13" s="90" t="n"/>
      <c r="AG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c r="AE14" s="90" t="n"/>
      <c r="AF14" s="90" t="n"/>
      <c r="AG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c r="AE15" s="90" t="n"/>
      <c r="AF15" s="90" t="n"/>
      <c r="AG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c r="AE16" s="90" t="n"/>
      <c r="AF16" s="90" t="n"/>
      <c r="AG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c r="AE17" s="90" t="n"/>
      <c r="AF17" s="90" t="n"/>
      <c r="AG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c r="AE18" s="90" t="n"/>
      <c r="AF18" s="90" t="n"/>
      <c r="AG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c r="AE19" s="90" t="n"/>
      <c r="AF19" s="90" t="n"/>
      <c r="AG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c r="AE20" s="90" t="n"/>
      <c r="AF20" s="90" t="n"/>
      <c r="AG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c r="AE21" s="90" t="n"/>
      <c r="AF21" s="90" t="n"/>
      <c r="AG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c r="AE22" s="90" t="n"/>
      <c r="AF22" s="90" t="n"/>
      <c r="AG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c r="AE23" s="90" t="n"/>
      <c r="AF23" s="90" t="n"/>
      <c r="AG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c r="AE24" s="90" t="n"/>
      <c r="AF24" s="90" t="n"/>
      <c r="AG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c r="AE25" s="90" t="n"/>
      <c r="AF25" s="90" t="n"/>
      <c r="AG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c r="AE26" s="90" t="n"/>
      <c r="AF26" s="90" t="n"/>
      <c r="AG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c r="AE27" s="90" t="n"/>
      <c r="AF27" s="90" t="n"/>
      <c r="AG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c r="AE28" s="90" t="n"/>
      <c r="AF28" s="90" t="n"/>
      <c r="AG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c r="AE29" s="90" t="n"/>
      <c r="AF29" s="90" t="n"/>
      <c r="AG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c r="AE30" s="90" t="n"/>
      <c r="AF30" s="90" t="n"/>
      <c r="AG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c r="AE31" s="90" t="n"/>
      <c r="AF31" s="90" t="n"/>
      <c r="AG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c r="AE32" s="90" t="n"/>
      <c r="AF32" s="90" t="n"/>
      <c r="AG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c r="AE33" s="90" t="n"/>
      <c r="AF33" s="90" t="n"/>
      <c r="AG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c r="AE34" s="90" t="n"/>
      <c r="AF34" s="90" t="n"/>
      <c r="AG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c r="AE35" s="90" t="n"/>
      <c r="AF35" s="90" t="n"/>
      <c r="AG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c r="AE36" s="90" t="n"/>
      <c r="AF36" s="90" t="n"/>
      <c r="AG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c r="AE37" s="90" t="n"/>
      <c r="AF37" s="90" t="n"/>
      <c r="AG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c r="AE38" s="90" t="n"/>
      <c r="AF38" s="90" t="n"/>
      <c r="AG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c r="AE39" s="90" t="n"/>
      <c r="AF39" s="90" t="n"/>
      <c r="AG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c r="AE40" s="90" t="n"/>
      <c r="AF40" s="90" t="n"/>
      <c r="AG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c r="AE41" s="90" t="n"/>
      <c r="AF41" s="90" t="n"/>
      <c r="AG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c r="AE42" s="90" t="n"/>
      <c r="AF42" s="90" t="n"/>
      <c r="AG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c r="AE43" s="90" t="n"/>
      <c r="AF43" s="90" t="n"/>
      <c r="AG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c r="AE44" s="90" t="n"/>
      <c r="AF44" s="90" t="n"/>
      <c r="AG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c r="AE45" s="90" t="n"/>
      <c r="AF45" s="90" t="n"/>
      <c r="AG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c r="AE46" s="90" t="n"/>
      <c r="AF46" s="90" t="n"/>
      <c r="AG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c r="AE47" s="90" t="n"/>
      <c r="AF47" s="90" t="n"/>
      <c r="AG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c r="AE48" s="90" t="n"/>
      <c r="AF48" s="90" t="n"/>
      <c r="AG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c r="AE49" s="90" t="n"/>
      <c r="AF49" s="90" t="n"/>
      <c r="AG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c r="AE50" s="90" t="n"/>
      <c r="AF50" s="90" t="n"/>
      <c r="AG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c r="AE51" s="90" t="n"/>
      <c r="AF51" s="90" t="n"/>
      <c r="AG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c r="AE52" s="90" t="n"/>
      <c r="AF52" s="90" t="n"/>
      <c r="AG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c r="AE53" s="90" t="n"/>
      <c r="AF53" s="90" t="n"/>
      <c r="AG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c r="AE54" s="90" t="n"/>
      <c r="AF54" s="90" t="n"/>
      <c r="AG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c r="AE55" s="90" t="n"/>
      <c r="AF55" s="90" t="n"/>
      <c r="AG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c r="AE56" s="90" t="n"/>
      <c r="AF56" s="90" t="n"/>
      <c r="AG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c r="AE57" s="90" t="n"/>
      <c r="AF57" s="90" t="n"/>
      <c r="AG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c r="AE58" s="90" t="n"/>
      <c r="AF58" s="90" t="n"/>
      <c r="AG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c r="AE59" s="90" t="n"/>
      <c r="AF59" s="90" t="n"/>
      <c r="AG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c r="AE60" s="90" t="n"/>
      <c r="AF60" s="90" t="n"/>
      <c r="AG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c r="AE61" s="90" t="n"/>
      <c r="AF61" s="90" t="n"/>
      <c r="AG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c r="AE62" s="90" t="n"/>
      <c r="AF62" s="90" t="n"/>
      <c r="AG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c r="AE63" s="90" t="n"/>
      <c r="AF63" s="90" t="n"/>
      <c r="AG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c r="AE64" s="90" t="n"/>
      <c r="AF64" s="90" t="n"/>
      <c r="AG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c r="AE65" s="90" t="n"/>
      <c r="AF65" s="90" t="n"/>
      <c r="AG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c r="AE66" s="90" t="n"/>
      <c r="AF66" s="90" t="n"/>
      <c r="AG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c r="AE67" s="90" t="n"/>
      <c r="AF67" s="90" t="n"/>
      <c r="AG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c r="AE68" s="90" t="n"/>
      <c r="AF68" s="90" t="n"/>
      <c r="AG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c r="AE69" s="90" t="n"/>
      <c r="AF69" s="90" t="n"/>
      <c r="AG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c r="AE70" s="90" t="n"/>
      <c r="AF70" s="90" t="n"/>
      <c r="AG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c r="AE71" s="90" t="n"/>
      <c r="AF71" s="90" t="n"/>
      <c r="AG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c r="AE72" s="90" t="n"/>
      <c r="AF72" s="90" t="n"/>
      <c r="AG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c r="AE73" s="90" t="n"/>
      <c r="AF73" s="90" t="n"/>
      <c r="AG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c r="AE74" s="90" t="n"/>
      <c r="AF74" s="90" t="n"/>
      <c r="AG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c r="AE75" s="90" t="n"/>
      <c r="AF75" s="90" t="n"/>
      <c r="AG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c r="AE76" s="90" t="n"/>
      <c r="AF76" s="90" t="n"/>
      <c r="AG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c r="AE77" s="90" t="n"/>
      <c r="AF77" s="90" t="n"/>
      <c r="AG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c r="AE78" s="90" t="n"/>
      <c r="AF78" s="90" t="n"/>
      <c r="AG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c r="AE79" s="90" t="n"/>
      <c r="AF79" s="90" t="n"/>
      <c r="AG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c r="AE80" s="90" t="n"/>
      <c r="AF80" s="90" t="n"/>
      <c r="AG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c r="AE81" s="90" t="n"/>
      <c r="AF81" s="90" t="n"/>
      <c r="AG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row>
    <row r="90">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row>
    <row r="91">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row>
    <row r="92">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row>
    <row r="93">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row>
    <row r="94">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row>
    <row r="95">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row>
    <row r="96">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row>
    <row r="9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row>
    <row r="98">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row>
    <row r="99">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row>
    <row r="100">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row>
    <row r="101">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row>
    <row r="102">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row>
    <row r="103">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row>
    <row r="104">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row>
    <row r="105">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row>
    <row r="106">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row>
    <row r="10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row>
    <row r="108">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row>
    <row r="109">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row>
    <row r="110">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row>
    <row r="111">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row>
    <row r="112">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row>
    <row r="113">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row>
    <row r="114">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row>
    <row r="115">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row>
    <row r="116">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row>
    <row r="1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c r="AE117" s="90" t="n"/>
      <c r="AF117" s="90" t="n"/>
      <c r="AG117" s="90" t="n"/>
    </row>
    <row r="118">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c r="AE118" s="90" t="n"/>
      <c r="AF118" s="90" t="n"/>
      <c r="AG118" s="90" t="n"/>
    </row>
    <row r="119">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c r="AE119" s="90" t="n"/>
      <c r="AF119" s="90" t="n"/>
      <c r="AG119" s="90" t="n"/>
    </row>
    <row r="120">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c r="AE120" s="90" t="n"/>
      <c r="AF120" s="90" t="n"/>
      <c r="AG120" s="90" t="n"/>
    </row>
    <row r="121">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c r="AE121" s="90" t="n"/>
      <c r="AF121" s="90" t="n"/>
      <c r="AG121" s="90" t="n"/>
    </row>
    <row r="122">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c r="AE122" s="90" t="n"/>
      <c r="AF122" s="90" t="n"/>
      <c r="AG122" s="90" t="n"/>
    </row>
    <row r="123">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c r="AE123" s="90" t="n"/>
      <c r="AF123" s="90" t="n"/>
      <c r="AG123" s="90" t="n"/>
    </row>
    <row r="124">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c r="AE124" s="90" t="n"/>
      <c r="AF124" s="90" t="n"/>
      <c r="AG124" s="90" t="n"/>
    </row>
    <row r="125">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c r="AE125" s="90" t="n"/>
      <c r="AF125" s="90" t="n"/>
      <c r="AG125" s="90" t="n"/>
    </row>
    <row r="126">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c r="AE126" s="90" t="n"/>
      <c r="AF126" s="90" t="n"/>
      <c r="AG126" s="90" t="n"/>
    </row>
    <row r="12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c r="AE127" s="90" t="n"/>
      <c r="AF127" s="90" t="n"/>
      <c r="AG127" s="90" t="n"/>
    </row>
    <row r="128">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c r="AE128" s="90" t="n"/>
      <c r="AF128" s="90" t="n"/>
      <c r="AG128" s="90" t="n"/>
    </row>
    <row r="129">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c r="AE129" s="90" t="n"/>
      <c r="AF129" s="90" t="n"/>
      <c r="AG129" s="90" t="n"/>
    </row>
    <row r="130">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c r="AE130" s="90" t="n"/>
      <c r="AF130" s="90" t="n"/>
      <c r="AG130" s="90" t="n"/>
    </row>
    <row r="131">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c r="AE131" s="90" t="n"/>
      <c r="AF131" s="90" t="n"/>
      <c r="AG131" s="90" t="n"/>
    </row>
    <row r="132">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c r="AE132" s="90" t="n"/>
      <c r="AF132" s="90" t="n"/>
      <c r="AG132" s="90" t="n"/>
    </row>
    <row r="133">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c r="AE133" s="90" t="n"/>
      <c r="AF133" s="90" t="n"/>
      <c r="AG133" s="90" t="n"/>
    </row>
    <row r="134">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c r="AE134" s="90" t="n"/>
      <c r="AF134" s="90" t="n"/>
      <c r="AG134" s="90" t="n"/>
    </row>
    <row r="135">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c r="AE135" s="90" t="n"/>
      <c r="AF135" s="90" t="n"/>
      <c r="AG135" s="90" t="n"/>
    </row>
    <row r="136">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c r="AE136" s="90" t="n"/>
      <c r="AF136" s="90" t="n"/>
      <c r="AG136" s="90" t="n"/>
    </row>
    <row r="13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c r="AE137" s="90" t="n"/>
      <c r="AF137" s="90" t="n"/>
      <c r="AG137" s="90" t="n"/>
    </row>
    <row r="138">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c r="AE138" s="90" t="n"/>
      <c r="AF138" s="90" t="n"/>
      <c r="AG138" s="90" t="n"/>
    </row>
    <row r="139">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c r="AE139" s="90" t="n"/>
      <c r="AF139" s="90" t="n"/>
      <c r="AG139" s="90" t="n"/>
    </row>
    <row r="140">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c r="AE140" s="90" t="n"/>
      <c r="AF140" s="90" t="n"/>
      <c r="AG140" s="90" t="n"/>
    </row>
    <row r="141">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c r="AE141" s="90" t="n"/>
      <c r="AF141" s="90" t="n"/>
      <c r="AG141" s="90" t="n"/>
    </row>
    <row r="142">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c r="AE142" s="90" t="n"/>
      <c r="AF142" s="90" t="n"/>
      <c r="AG142" s="90" t="n"/>
    </row>
    <row r="143">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c r="AE143" s="90" t="n"/>
      <c r="AF143" s="90" t="n"/>
      <c r="AG143" s="90" t="n"/>
    </row>
    <row r="144">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c r="AE144" s="90" t="n"/>
      <c r="AF144" s="90" t="n"/>
      <c r="AG144" s="90" t="n"/>
    </row>
    <row r="145">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c r="AE145" s="90" t="n"/>
      <c r="AF145" s="90" t="n"/>
      <c r="AG145" s="90" t="n"/>
    </row>
    <row r="146">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c r="AE146" s="90" t="n"/>
      <c r="AF146" s="90" t="n"/>
      <c r="AG146" s="90" t="n"/>
    </row>
    <row r="14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c r="AE147" s="90" t="n"/>
      <c r="AF147" s="90" t="n"/>
      <c r="AG147" s="90" t="n"/>
    </row>
    <row r="148">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c r="AE148" s="90" t="n"/>
      <c r="AF148" s="90" t="n"/>
      <c r="AG148" s="90" t="n"/>
    </row>
    <row r="149">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c r="AE149" s="90" t="n"/>
      <c r="AF149" s="90" t="n"/>
      <c r="AG149" s="90" t="n"/>
    </row>
    <row r="150">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c r="AE150" s="90" t="n"/>
      <c r="AF150" s="90" t="n"/>
      <c r="AG150" s="90" t="n"/>
    </row>
    <row r="151">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c r="AE151" s="90" t="n"/>
      <c r="AF151" s="90" t="n"/>
      <c r="AG151" s="90" t="n"/>
    </row>
    <row r="152">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c r="AE152" s="90" t="n"/>
      <c r="AF152" s="90" t="n"/>
      <c r="AG152" s="90" t="n"/>
    </row>
    <row r="153">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c r="AE153" s="90" t="n"/>
      <c r="AF153" s="90" t="n"/>
      <c r="AG153" s="90" t="n"/>
    </row>
    <row r="154">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c r="AE154" s="90" t="n"/>
      <c r="AF154" s="90" t="n"/>
      <c r="AG154" s="90" t="n"/>
    </row>
    <row r="155">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0" t="n"/>
      <c r="AF155" s="90" t="n"/>
      <c r="AG155" s="90" t="n"/>
    </row>
    <row r="156">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0" t="n"/>
      <c r="AF156" s="90" t="n"/>
      <c r="AG156" s="90" t="n"/>
    </row>
    <row r="15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0" t="n"/>
      <c r="AF157" s="90" t="n"/>
      <c r="AG157" s="90" t="n"/>
    </row>
    <row r="158">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0" t="n"/>
      <c r="AF158" s="90" t="n"/>
      <c r="AG158" s="90" t="n"/>
    </row>
    <row r="159">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0" t="n"/>
      <c r="AF159" s="90" t="n"/>
      <c r="AG159" s="90" t="n"/>
    </row>
    <row r="160">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0" t="n"/>
      <c r="AF160" s="90" t="n"/>
      <c r="AG160" s="90" t="n"/>
    </row>
    <row r="161">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0" t="n"/>
      <c r="AF161" s="90" t="n"/>
      <c r="AG161" s="90" t="n"/>
    </row>
    <row r="162">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0" t="n"/>
      <c r="AF162" s="90" t="n"/>
      <c r="AG162" s="90" t="n"/>
    </row>
    <row r="163">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0" t="n"/>
      <c r="AF163" s="90" t="n"/>
      <c r="AG163" s="90" t="n"/>
    </row>
    <row r="164">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0" t="n"/>
      <c r="AF164" s="90" t="n"/>
      <c r="AG164" s="90" t="n"/>
    </row>
    <row r="165">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0" t="n"/>
      <c r="AF165" s="90" t="n"/>
      <c r="AG165" s="90" t="n"/>
    </row>
    <row r="166">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0" t="n"/>
      <c r="AF166" s="90" t="n"/>
      <c r="AG166" s="90" t="n"/>
    </row>
    <row r="16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0" t="n"/>
      <c r="AF167" s="90" t="n"/>
      <c r="AG167" s="90" t="n"/>
    </row>
    <row r="168">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0" t="n"/>
      <c r="AF168" s="90" t="n"/>
      <c r="AG168" s="90" t="n"/>
    </row>
    <row r="169">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0" t="n"/>
      <c r="AF169" s="90" t="n"/>
      <c r="AG169" s="90" t="n"/>
    </row>
    <row r="170">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0" t="n"/>
      <c r="AF170" s="90" t="n"/>
      <c r="AG170" s="90" t="n"/>
    </row>
    <row r="171">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0" t="n"/>
      <c r="AF171" s="90" t="n"/>
      <c r="AG171" s="90" t="n"/>
    </row>
    <row r="172">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0" t="n"/>
      <c r="AF172" s="90" t="n"/>
      <c r="AG172" s="90" t="n"/>
    </row>
    <row r="173">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0" t="n"/>
      <c r="AF173" s="90" t="n"/>
      <c r="AG173" s="90" t="n"/>
    </row>
    <row r="174">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0" t="n"/>
      <c r="AF174" s="90" t="n"/>
      <c r="AG174" s="90" t="n"/>
    </row>
    <row r="175">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0" t="n"/>
      <c r="AF175" s="90" t="n"/>
      <c r="AG175" s="90" t="n"/>
    </row>
    <row r="176">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0" t="n"/>
      <c r="AF176" s="90" t="n"/>
      <c r="AG176" s="90" t="n"/>
    </row>
    <row r="17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0" t="n"/>
      <c r="AF177" s="90" t="n"/>
      <c r="AG177" s="90" t="n"/>
    </row>
    <row r="178">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0" t="n"/>
      <c r="AF178" s="90" t="n"/>
      <c r="AG178" s="90" t="n"/>
    </row>
    <row r="179">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0" t="n"/>
      <c r="AF179" s="90" t="n"/>
      <c r="AG179" s="90" t="n"/>
    </row>
    <row r="180">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0" t="n"/>
      <c r="AF180" s="90" t="n"/>
      <c r="AG180" s="90" t="n"/>
    </row>
    <row r="181">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0" t="n"/>
      <c r="AF181" s="90" t="n"/>
      <c r="AG181" s="90" t="n"/>
    </row>
    <row r="182">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0" t="n"/>
      <c r="AF182" s="90" t="n"/>
      <c r="AG182" s="90" t="n"/>
    </row>
    <row r="183">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0" t="n"/>
      <c r="AF183" s="90" t="n"/>
      <c r="AG183" s="90" t="n"/>
    </row>
    <row r="184">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0" t="n"/>
      <c r="AF184" s="90" t="n"/>
      <c r="AG184" s="90" t="n"/>
    </row>
    <row r="185">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0" t="n"/>
      <c r="AF185" s="90" t="n"/>
      <c r="AG185" s="90" t="n"/>
    </row>
    <row r="186">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0" t="n"/>
      <c r="AF186" s="90" t="n"/>
      <c r="AG186" s="90" t="n"/>
    </row>
    <row r="18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0" t="n"/>
      <c r="AF187" s="90" t="n"/>
      <c r="AG187" s="90" t="n"/>
    </row>
    <row r="188">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0" t="n"/>
      <c r="AF188" s="90" t="n"/>
      <c r="AG188" s="90" t="n"/>
    </row>
    <row r="189">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0" t="n"/>
      <c r="AF189" s="90" t="n"/>
      <c r="AG189" s="90" t="n"/>
    </row>
    <row r="190">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0" t="n"/>
      <c r="AF190" s="90" t="n"/>
      <c r="AG190" s="90" t="n"/>
    </row>
    <row r="191">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0" t="n"/>
      <c r="AF191" s="90" t="n"/>
      <c r="AG191" s="90" t="n"/>
    </row>
    <row r="192">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0" t="n"/>
      <c r="AF192" s="90" t="n"/>
      <c r="AG192" s="90" t="n"/>
    </row>
    <row r="193">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0" t="n"/>
      <c r="AF193" s="90" t="n"/>
      <c r="AG193" s="90" t="n"/>
    </row>
    <row r="194">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0" t="n"/>
      <c r="AF194" s="90" t="n"/>
      <c r="AG194" s="90" t="n"/>
    </row>
    <row r="195">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0" t="n"/>
      <c r="AF195" s="90" t="n"/>
      <c r="AG195" s="90" t="n"/>
    </row>
    <row r="196">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0" t="n"/>
      <c r="AF196" s="90" t="n"/>
      <c r="AG196" s="90" t="n"/>
    </row>
    <row r="19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0" t="n"/>
      <c r="AF197" s="90" t="n"/>
      <c r="AG197" s="90" t="n"/>
    </row>
    <row r="198">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0" t="n"/>
      <c r="AF198" s="90" t="n"/>
      <c r="AG198" s="90" t="n"/>
    </row>
    <row r="199">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0" t="n"/>
      <c r="AF199" s="90" t="n"/>
      <c r="AG199" s="90" t="n"/>
    </row>
    <row r="200">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0" t="n"/>
      <c r="AF200" s="90" t="n"/>
      <c r="AG200" s="90" t="n"/>
    </row>
    <row r="201">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0" t="n"/>
      <c r="AF201" s="90" t="n"/>
      <c r="AG201" s="90" t="n"/>
    </row>
    <row r="202">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0" t="n"/>
      <c r="AF202" s="90" t="n"/>
      <c r="AG202" s="90" t="n"/>
    </row>
    <row r="203">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0" t="n"/>
      <c r="AF203" s="90" t="n"/>
      <c r="AG203" s="90" t="n"/>
    </row>
    <row r="204">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0" t="n"/>
      <c r="AF204" s="90" t="n"/>
      <c r="AG204" s="90" t="n"/>
    </row>
    <row r="205">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0" t="n"/>
      <c r="AF205" s="90" t="n"/>
      <c r="AG205" s="90" t="n"/>
    </row>
    <row r="206">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0" t="n"/>
      <c r="AF206" s="90" t="n"/>
      <c r="AG206" s="90" t="n"/>
    </row>
    <row r="20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0" t="n"/>
      <c r="AF207" s="90" t="n"/>
      <c r="AG207" s="90" t="n"/>
    </row>
    <row r="208">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0" t="n"/>
      <c r="AF208" s="90" t="n"/>
      <c r="AG208" s="90" t="n"/>
    </row>
    <row r="209">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0" t="n"/>
      <c r="AF209" s="90" t="n"/>
      <c r="AG209" s="90" t="n"/>
    </row>
    <row r="210">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0" t="n"/>
      <c r="AF210" s="90" t="n"/>
      <c r="AG210" s="90" t="n"/>
    </row>
    <row r="211">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0" t="n"/>
      <c r="AF211" s="90" t="n"/>
      <c r="AG211" s="90" t="n"/>
    </row>
    <row r="212">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0" t="n"/>
      <c r="AF212" s="90" t="n"/>
      <c r="AG212" s="90" t="n"/>
    </row>
    <row r="213">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0" t="n"/>
      <c r="AF213" s="90" t="n"/>
      <c r="AG213" s="90" t="n"/>
    </row>
    <row r="214">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0" t="n"/>
      <c r="AF214" s="90" t="n"/>
      <c r="AG214" s="90" t="n"/>
    </row>
    <row r="215">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0" t="n"/>
      <c r="AF215" s="90" t="n"/>
      <c r="AG215" s="90" t="n"/>
    </row>
    <row r="216">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0" t="n"/>
      <c r="AF216" s="90" t="n"/>
      <c r="AG216" s="90" t="n"/>
    </row>
    <row r="2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0" t="n"/>
      <c r="AF217" s="90" t="n"/>
      <c r="AG217" s="90" t="n"/>
    </row>
    <row r="218">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0" t="n"/>
      <c r="AF218" s="90" t="n"/>
      <c r="AG218" s="90" t="n"/>
    </row>
    <row r="219">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0" t="n"/>
      <c r="AF219" s="90" t="n"/>
      <c r="AG219" s="90" t="n"/>
    </row>
    <row r="220">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0" t="n"/>
      <c r="AF220" s="90" t="n"/>
      <c r="AG220" s="90" t="n"/>
    </row>
    <row r="221">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0" t="n"/>
      <c r="AF221" s="90" t="n"/>
      <c r="AG221" s="90" t="n"/>
    </row>
    <row r="222">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0" t="n"/>
      <c r="AF222" s="90" t="n"/>
      <c r="AG222" s="90" t="n"/>
    </row>
    <row r="223">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0" t="n"/>
      <c r="AF223" s="90" t="n"/>
      <c r="AG223" s="90" t="n"/>
    </row>
    <row r="224">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0" t="n"/>
      <c r="AF224" s="90" t="n"/>
      <c r="AG224" s="90" t="n"/>
    </row>
    <row r="225">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0" t="n"/>
      <c r="AF225" s="90" t="n"/>
      <c r="AG225" s="90" t="n"/>
    </row>
    <row r="226">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0" t="n"/>
      <c r="AF226" s="90" t="n"/>
      <c r="AG226" s="90" t="n"/>
    </row>
    <row r="22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0" t="n"/>
      <c r="AF227" s="90" t="n"/>
      <c r="AG227" s="90" t="n"/>
    </row>
    <row r="228">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0" t="n"/>
      <c r="AF228" s="90" t="n"/>
      <c r="AG228" s="90" t="n"/>
    </row>
    <row r="229">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0" t="n"/>
      <c r="AF229" s="90" t="n"/>
      <c r="AG229" s="90" t="n"/>
    </row>
    <row r="230">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0" t="n"/>
      <c r="AF230" s="90" t="n"/>
      <c r="AG230" s="90" t="n"/>
    </row>
    <row r="231">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0" t="n"/>
      <c r="AF231" s="90" t="n"/>
      <c r="AG231" s="90" t="n"/>
    </row>
    <row r="232">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0" t="n"/>
      <c r="AF232" s="90" t="n"/>
      <c r="AG232" s="90" t="n"/>
    </row>
    <row r="233">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0" t="n"/>
      <c r="AF233" s="90" t="n"/>
      <c r="AG233" s="90" t="n"/>
    </row>
    <row r="234">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0" t="n"/>
      <c r="AF234" s="90" t="n"/>
      <c r="AG234" s="90" t="n"/>
    </row>
    <row r="235">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0" t="n"/>
      <c r="AF235" s="90" t="n"/>
      <c r="AG235" s="90" t="n"/>
    </row>
    <row r="236">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0" t="n"/>
      <c r="AF236" s="90" t="n"/>
      <c r="AG236" s="90" t="n"/>
    </row>
    <row r="23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0" t="n"/>
      <c r="AF237" s="90" t="n"/>
      <c r="AG237" s="90" t="n"/>
    </row>
    <row r="238">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0" t="n"/>
      <c r="AF238" s="90" t="n"/>
      <c r="AG238" s="90" t="n"/>
    </row>
    <row r="239">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0" t="n"/>
      <c r="AF239" s="90" t="n"/>
      <c r="AG239" s="90" t="n"/>
    </row>
    <row r="240">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0" t="n"/>
      <c r="AF240" s="90" t="n"/>
      <c r="AG240" s="90" t="n"/>
    </row>
    <row r="241">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0" t="n"/>
      <c r="AF241" s="90" t="n"/>
      <c r="AG241" s="90" t="n"/>
    </row>
    <row r="242">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0" t="n"/>
      <c r="AF242" s="90" t="n"/>
      <c r="AG242" s="90" t="n"/>
    </row>
    <row r="243">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0" t="n"/>
      <c r="AF243" s="90" t="n"/>
      <c r="AG243" s="90" t="n"/>
    </row>
    <row r="244">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0" t="n"/>
      <c r="AF244" s="90" t="n"/>
      <c r="AG244" s="90" t="n"/>
    </row>
    <row r="245">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0" t="n"/>
      <c r="AF245" s="90" t="n"/>
      <c r="AG245" s="90" t="n"/>
    </row>
    <row r="246">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0" t="n"/>
      <c r="AF246" s="90" t="n"/>
      <c r="AG246" s="90" t="n"/>
    </row>
    <row r="24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0" t="n"/>
      <c r="AF247" s="90" t="n"/>
      <c r="AG247" s="90" t="n"/>
    </row>
    <row r="248">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0" t="n"/>
      <c r="AF248" s="90" t="n"/>
      <c r="AG248" s="90" t="n"/>
    </row>
    <row r="249">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0" t="n"/>
      <c r="AF249" s="90" t="n"/>
      <c r="AG249" s="90" t="n"/>
    </row>
    <row r="250">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0" t="n"/>
      <c r="AF250" s="90" t="n"/>
      <c r="AG250" s="90" t="n"/>
    </row>
    <row r="251">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0" t="n"/>
      <c r="AF251" s="90" t="n"/>
      <c r="AG251" s="90" t="n"/>
    </row>
    <row r="252">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0" t="n"/>
      <c r="AF252" s="90" t="n"/>
      <c r="AG252" s="90" t="n"/>
    </row>
    <row r="253">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0" t="n"/>
      <c r="AF253" s="90" t="n"/>
      <c r="AG253" s="90" t="n"/>
    </row>
    <row r="254">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0" t="n"/>
      <c r="AF254" s="90" t="n"/>
      <c r="AG254" s="90" t="n"/>
    </row>
    <row r="255">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0" t="n"/>
      <c r="AF255" s="90" t="n"/>
      <c r="AG255" s="90" t="n"/>
    </row>
    <row r="256">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0" t="n"/>
      <c r="AF256" s="90" t="n"/>
      <c r="AG256" s="90" t="n"/>
    </row>
    <row r="25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0" t="n"/>
      <c r="AF257" s="90" t="n"/>
      <c r="AG257" s="90" t="n"/>
    </row>
    <row r="258">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0" t="n"/>
      <c r="AF258" s="90" t="n"/>
      <c r="AG258" s="90" t="n"/>
    </row>
    <row r="259">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0" t="n"/>
      <c r="AF259" s="90" t="n"/>
      <c r="AG259" s="90" t="n"/>
    </row>
    <row r="260">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0" t="n"/>
      <c r="AF260" s="90" t="n"/>
      <c r="AG260" s="90" t="n"/>
    </row>
    <row r="261">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0" t="n"/>
      <c r="AF261" s="90" t="n"/>
      <c r="AG261" s="90" t="n"/>
    </row>
    <row r="262">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0" t="n"/>
      <c r="AF262" s="90" t="n"/>
      <c r="AG262" s="90" t="n"/>
    </row>
    <row r="263">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0" t="n"/>
      <c r="AF263" s="90" t="n"/>
      <c r="AG263" s="90" t="n"/>
    </row>
    <row r="264">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0" t="n"/>
      <c r="AF264" s="90" t="n"/>
      <c r="AG264" s="90" t="n"/>
    </row>
    <row r="265">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0" t="n"/>
      <c r="AF265" s="90" t="n"/>
      <c r="AG265" s="90" t="n"/>
    </row>
    <row r="266">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0" t="n"/>
      <c r="AF266" s="90" t="n"/>
      <c r="AG266" s="90" t="n"/>
    </row>
    <row r="26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0" t="n"/>
      <c r="AF267" s="90" t="n"/>
      <c r="AG267" s="90" t="n"/>
    </row>
    <row r="268">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0" t="n"/>
      <c r="AF268" s="90" t="n"/>
      <c r="AG268" s="90" t="n"/>
    </row>
    <row r="269">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0" t="n"/>
      <c r="AF269" s="90" t="n"/>
      <c r="AG269" s="90" t="n"/>
    </row>
    <row r="270">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0" t="n"/>
      <c r="AF270" s="90" t="n"/>
      <c r="AG270" s="90" t="n"/>
    </row>
    <row r="271">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0" t="n"/>
      <c r="AF271" s="90" t="n"/>
      <c r="AG271" s="90" t="n"/>
    </row>
    <row r="272">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0" t="n"/>
      <c r="AF272" s="90" t="n"/>
      <c r="AG272" s="90" t="n"/>
    </row>
    <row r="273">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0" t="n"/>
      <c r="AF273" s="90" t="n"/>
      <c r="AG273" s="90" t="n"/>
    </row>
    <row r="274">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0" t="n"/>
      <c r="AF274" s="90" t="n"/>
      <c r="AG274" s="90" t="n"/>
    </row>
    <row r="275">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0" t="n"/>
      <c r="AF275" s="90" t="n"/>
      <c r="AG275" s="90" t="n"/>
    </row>
    <row r="276">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0" t="n"/>
      <c r="AF276" s="90" t="n"/>
      <c r="AG276" s="90" t="n"/>
    </row>
    <row r="27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0" t="n"/>
      <c r="AF277" s="90" t="n"/>
      <c r="AG277" s="90" t="n"/>
    </row>
    <row r="278">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0" t="n"/>
      <c r="AF278" s="90" t="n"/>
      <c r="AG278" s="90" t="n"/>
    </row>
    <row r="279">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0" t="n"/>
      <c r="AF279" s="90" t="n"/>
      <c r="AG279" s="90" t="n"/>
    </row>
    <row r="280">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0" t="n"/>
      <c r="AF280" s="90" t="n"/>
      <c r="AG280" s="90" t="n"/>
    </row>
    <row r="281">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0" t="n"/>
      <c r="AF281" s="90" t="n"/>
      <c r="AG281" s="90" t="n"/>
    </row>
    <row r="282">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0" t="n"/>
      <c r="AF282" s="90" t="n"/>
      <c r="AG282" s="90" t="n"/>
    </row>
    <row r="283">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0" t="n"/>
      <c r="AF283" s="90" t="n"/>
      <c r="AG283" s="90" t="n"/>
    </row>
    <row r="284">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0" t="n"/>
      <c r="AF284" s="90" t="n"/>
      <c r="AG284" s="90" t="n"/>
    </row>
    <row r="285">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0" t="n"/>
      <c r="AF285" s="90" t="n"/>
      <c r="AG285" s="90" t="n"/>
    </row>
    <row r="286">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0" t="n"/>
      <c r="AF286" s="90" t="n"/>
      <c r="AG286" s="90" t="n"/>
    </row>
    <row r="28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0" t="n"/>
      <c r="AF287" s="90" t="n"/>
      <c r="AG287" s="90" t="n"/>
    </row>
    <row r="288">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0" t="n"/>
      <c r="AF288" s="90" t="n"/>
      <c r="AG288" s="90" t="n"/>
    </row>
    <row r="289">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0" t="n"/>
      <c r="AF289" s="90" t="n"/>
      <c r="AG289" s="90" t="n"/>
    </row>
    <row r="290">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0" t="n"/>
      <c r="AF290" s="90" t="n"/>
      <c r="AG290" s="90" t="n"/>
    </row>
    <row r="291">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0" t="n"/>
      <c r="AF291" s="90" t="n"/>
      <c r="AG291" s="90" t="n"/>
    </row>
    <row r="292">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0" t="n"/>
      <c r="AF292" s="90" t="n"/>
      <c r="AG292" s="90" t="n"/>
    </row>
    <row r="293">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0" t="n"/>
      <c r="AF293" s="90" t="n"/>
      <c r="AG293" s="90" t="n"/>
    </row>
    <row r="294">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0" t="n"/>
      <c r="AF294" s="90" t="n"/>
      <c r="AG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0" t="n"/>
      <c r="AF295" s="90" t="n"/>
      <c r="AG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0" t="n"/>
      <c r="AF296" s="90" t="n"/>
      <c r="AG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0" t="n"/>
      <c r="AF297" s="90" t="n"/>
      <c r="AG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0" t="n"/>
      <c r="AF298" s="90" t="n"/>
      <c r="AG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0" t="n"/>
      <c r="AF299" s="90" t="n"/>
      <c r="AG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0" t="n"/>
      <c r="AF300" s="90" t="n"/>
      <c r="AG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0" t="n"/>
      <c r="AF301" s="90" t="n"/>
      <c r="AG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0" t="n"/>
      <c r="AF302" s="90" t="n"/>
      <c r="AG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0" t="n"/>
      <c r="AF303" s="90" t="n"/>
      <c r="AG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0" t="n"/>
      <c r="AF304" s="90" t="n"/>
      <c r="AG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0" t="n"/>
      <c r="AF305" s="90" t="n"/>
      <c r="AG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0" t="n"/>
      <c r="AF306" s="90" t="n"/>
      <c r="AG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0" t="n"/>
      <c r="AF307" s="90" t="n"/>
      <c r="AG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0" t="n"/>
      <c r="AF308" s="90" t="n"/>
      <c r="AG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0" t="n"/>
      <c r="AF309" s="90" t="n"/>
      <c r="AG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0" t="n"/>
      <c r="AF310" s="90" t="n"/>
      <c r="AG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0" t="n"/>
      <c r="AF311" s="90" t="n"/>
      <c r="AG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0" t="n"/>
      <c r="AF312" s="90" t="n"/>
      <c r="AG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0" t="n"/>
      <c r="AF313" s="90" t="n"/>
      <c r="AG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0" t="n"/>
      <c r="AF314" s="90" t="n"/>
      <c r="AG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0" t="n"/>
      <c r="AF315" s="90" t="n"/>
      <c r="AG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0" t="n"/>
      <c r="AF316" s="90" t="n"/>
      <c r="AG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0" t="n"/>
      <c r="AF317" s="90" t="n"/>
      <c r="AG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0" t="n"/>
      <c r="AF318" s="90" t="n"/>
      <c r="AG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0" t="n"/>
      <c r="AF319" s="90" t="n"/>
      <c r="AG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0" t="n"/>
      <c r="AF320" s="90" t="n"/>
      <c r="AG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0" t="n"/>
      <c r="AF321" s="90" t="n"/>
      <c r="AG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0" t="n"/>
      <c r="AF322" s="90" t="n"/>
      <c r="AG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0" t="n"/>
      <c r="AF323" s="90" t="n"/>
      <c r="AG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0" t="n"/>
      <c r="AF324" s="90" t="n"/>
      <c r="AG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0" t="n"/>
      <c r="AF325" s="90" t="n"/>
      <c r="AG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0" t="n"/>
      <c r="AF326" s="90" t="n"/>
      <c r="AG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0" t="n"/>
      <c r="AF327" s="90" t="n"/>
      <c r="AG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0" t="n"/>
      <c r="AF328" s="90" t="n"/>
      <c r="AG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0" t="n"/>
      <c r="AF329" s="90" t="n"/>
      <c r="AG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0" t="n"/>
      <c r="AF330" s="90" t="n"/>
      <c r="AG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0" t="n"/>
      <c r="AF331" s="90" t="n"/>
      <c r="AG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0" t="n"/>
      <c r="AF332" s="90" t="n"/>
      <c r="AG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0" t="n"/>
      <c r="AF333" s="90" t="n"/>
      <c r="AG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0" t="n"/>
      <c r="AF334" s="90" t="n"/>
      <c r="AG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0" t="n"/>
      <c r="AF335" s="90" t="n"/>
      <c r="AG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0" t="n"/>
      <c r="AF336" s="90" t="n"/>
      <c r="AG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0" t="n"/>
      <c r="AF337" s="90" t="n"/>
      <c r="AG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0" t="n"/>
      <c r="AF338" s="90" t="n"/>
      <c r="AG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0" t="n"/>
      <c r="AF339" s="90" t="n"/>
      <c r="AG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0" t="n"/>
      <c r="AF340" s="90" t="n"/>
      <c r="AG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0" t="n"/>
      <c r="AF341" s="90" t="n"/>
      <c r="AG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0" t="n"/>
      <c r="AF342" s="90" t="n"/>
      <c r="AG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0" t="n"/>
      <c r="AF343" s="90" t="n"/>
      <c r="AG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0" t="n"/>
      <c r="AF344" s="90" t="n"/>
      <c r="AG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0" t="n"/>
      <c r="AF345" s="90" t="n"/>
      <c r="AG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0" t="n"/>
      <c r="AF346" s="90" t="n"/>
      <c r="AG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0" t="n"/>
      <c r="AF347" s="90" t="n"/>
      <c r="AG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0" t="n"/>
      <c r="AF348" s="90" t="n"/>
      <c r="AG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0" t="n"/>
      <c r="AF349" s="90" t="n"/>
      <c r="AG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0" t="n"/>
      <c r="AF350" s="90" t="n"/>
      <c r="AG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0" t="n"/>
      <c r="AF351" s="90" t="n"/>
      <c r="AG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0" t="n"/>
      <c r="AF352" s="90" t="n"/>
      <c r="AG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0" t="n"/>
      <c r="AF353" s="90" t="n"/>
      <c r="AG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0" t="n"/>
      <c r="AF354" s="90" t="n"/>
      <c r="AG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0" t="n"/>
      <c r="AF355" s="90" t="n"/>
      <c r="AG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0" t="n"/>
      <c r="AF356" s="90" t="n"/>
      <c r="AG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0" t="n"/>
      <c r="AF357" s="90" t="n"/>
      <c r="AG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0" t="n"/>
      <c r="AF358" s="90" t="n"/>
      <c r="AG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0" t="n"/>
      <c r="AF359" s="90" t="n"/>
      <c r="AG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0" t="n"/>
      <c r="AF360" s="90" t="n"/>
      <c r="AG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0" t="n"/>
      <c r="AF361" s="90" t="n"/>
      <c r="AG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0" t="n"/>
      <c r="AF362" s="90" t="n"/>
      <c r="AG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0" t="n"/>
      <c r="AF363" s="90" t="n"/>
      <c r="AG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0" t="n"/>
      <c r="AF364" s="90" t="n"/>
      <c r="AG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0" t="n"/>
      <c r="AF365" s="90" t="n"/>
      <c r="AG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0" t="n"/>
      <c r="AF366" s="90" t="n"/>
      <c r="AG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0" t="n"/>
      <c r="AF367" s="90" t="n"/>
      <c r="AG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0" t="n"/>
      <c r="AF368" s="90" t="n"/>
      <c r="AG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0" t="n"/>
      <c r="AF369" s="90" t="n"/>
      <c r="AG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0" t="n"/>
      <c r="AF370" s="90" t="n"/>
      <c r="AG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0" t="n"/>
      <c r="AF371" s="90" t="n"/>
      <c r="AG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0" t="n"/>
      <c r="AF372" s="90" t="n"/>
      <c r="AG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0" t="n"/>
      <c r="AF373" s="90" t="n"/>
      <c r="AG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0" t="n"/>
      <c r="AF374" s="90" t="n"/>
      <c r="AG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0" t="n"/>
      <c r="AF375" s="90" t="n"/>
      <c r="AG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0" t="n"/>
      <c r="AF376" s="90" t="n"/>
      <c r="AG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0" t="n"/>
      <c r="AF377" s="90" t="n"/>
      <c r="AG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0" t="n"/>
      <c r="AF378" s="90" t="n"/>
      <c r="AG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0" t="n"/>
      <c r="AF379" s="90" t="n"/>
      <c r="AG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0" t="n"/>
      <c r="AF380" s="90" t="n"/>
      <c r="AG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0" t="n"/>
      <c r="AF381" s="90" t="n"/>
      <c r="AG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0" t="n"/>
      <c r="AF382" s="90" t="n"/>
      <c r="AG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0" t="n"/>
      <c r="AF383" s="90" t="n"/>
      <c r="AG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0" t="n"/>
      <c r="AF384" s="90" t="n"/>
      <c r="AG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0" t="n"/>
      <c r="AF385" s="90" t="n"/>
      <c r="AG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0" t="n"/>
      <c r="AF386" s="90" t="n"/>
      <c r="AG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0" t="n"/>
      <c r="AF387" s="90" t="n"/>
      <c r="AG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0" t="n"/>
      <c r="AF388" s="90" t="n"/>
      <c r="AG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0" t="n"/>
      <c r="AF389" s="90" t="n"/>
      <c r="AG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0" t="n"/>
      <c r="AF390" s="90" t="n"/>
      <c r="AG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0" t="n"/>
      <c r="AF391" s="90" t="n"/>
      <c r="AG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0" t="n"/>
      <c r="AF392" s="90" t="n"/>
      <c r="AG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0" t="n"/>
      <c r="AF393" s="90" t="n"/>
      <c r="AG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0" t="n"/>
      <c r="AF394" s="90" t="n"/>
      <c r="AG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0" t="n"/>
      <c r="AF395" s="90" t="n"/>
      <c r="AG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0" t="n"/>
      <c r="AF396" s="90" t="n"/>
      <c r="AG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0" t="n"/>
      <c r="AF397" s="90" t="n"/>
      <c r="AG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0" t="n"/>
      <c r="AF398" s="90" t="n"/>
      <c r="AG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0" t="n"/>
      <c r="AF399" s="90" t="n"/>
      <c r="AG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0" t="n"/>
      <c r="AF400" s="90" t="n"/>
      <c r="AG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0" t="n"/>
      <c r="AF401" s="90" t="n"/>
      <c r="AG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0" t="n"/>
      <c r="AF402" s="90" t="n"/>
      <c r="AG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0" t="n"/>
      <c r="AF403" s="90" t="n"/>
      <c r="AG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0" t="n"/>
      <c r="AF404" s="90" t="n"/>
      <c r="AG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0" t="n"/>
      <c r="AF405" s="90" t="n"/>
      <c r="AG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0" t="n"/>
      <c r="AF406" s="90" t="n"/>
      <c r="AG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0" t="n"/>
      <c r="AF407" s="90" t="n"/>
      <c r="AG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0" t="n"/>
      <c r="AF408" s="90" t="n"/>
      <c r="AG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0" t="n"/>
      <c r="AF409" s="90" t="n"/>
      <c r="AG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0" t="n"/>
      <c r="AF410" s="90" t="n"/>
      <c r="AG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0" t="n"/>
      <c r="AF411" s="90" t="n"/>
      <c r="AG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0" t="n"/>
      <c r="AF412" s="90" t="n"/>
      <c r="AG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0" t="n"/>
      <c r="AF413" s="90" t="n"/>
      <c r="AG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0" t="n"/>
      <c r="AF414" s="90" t="n"/>
      <c r="AG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0" t="n"/>
      <c r="AF415" s="90" t="n"/>
      <c r="AG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0" t="n"/>
      <c r="AF416" s="90" t="n"/>
      <c r="AG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0" t="n"/>
      <c r="AF417" s="90" t="n"/>
      <c r="AG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0" t="n"/>
      <c r="AF418" s="90" t="n"/>
      <c r="AG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0" t="n"/>
      <c r="AF419" s="90" t="n"/>
      <c r="AG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0" t="n"/>
      <c r="AF420" s="90" t="n"/>
      <c r="AG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0" t="n"/>
      <c r="AF421" s="90" t="n"/>
      <c r="AG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0" t="n"/>
      <c r="AF422" s="90" t="n"/>
      <c r="AG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0" t="n"/>
      <c r="AF423" s="90" t="n"/>
      <c r="AG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0" t="n"/>
      <c r="AF424" s="90" t="n"/>
      <c r="AG424" s="90" t="n"/>
    </row>
  </sheetData>
  <conditionalFormatting sqref="C8">
    <cfRule type="cellIs" priority="2" operator="equal" dxfId="4">
      <formula>"[N/A]"</formula>
    </cfRule>
  </conditionalFormatting>
  <conditionalFormatting sqref="C15:C16 C18:C42">
    <cfRule type="cellIs" priority="6" operator="equal" dxfId="5">
      <formula>"[N/A]"</formula>
    </cfRule>
  </conditionalFormatting>
  <conditionalFormatting sqref="B8 B9:H14 D8:H8 N8:AG8 N10:AG14 O9:AG9">
    <cfRule type="cellIs" priority="7" operator="equal" dxfId="4">
      <formula>"[N/A]"</formula>
    </cfRule>
  </conditionalFormatting>
  <conditionalFormatting sqref="B15:B42 B43:H424 D15:H42 N15:AG424">
    <cfRule type="cellIs" priority="8" operator="equal" dxfId="3">
      <formula>"[N/A]"</formula>
    </cfRule>
  </conditionalFormatting>
  <conditionalFormatting sqref="D8:AG8 D9:M9 D10:AG424 O9:AG9">
    <cfRule type="cellIs" priority="5" operator="equal" dxfId="2">
      <formula>"[N/A]"</formula>
    </cfRule>
  </conditionalFormatting>
  <conditionalFormatting sqref="F1:F1048576 I8:M424">
    <cfRule type="cellIs" priority="3" operator="equal" dxfId="1">
      <formula>"[N/A]"</formula>
    </cfRule>
  </conditionalFormatting>
  <conditionalFormatting sqref="N8 N10:N424">
    <cfRule type="cellIs" priority="4" operator="equal" dxfId="0">
      <formula>"[N/A]"</formula>
    </cfRule>
  </conditionalFormatting>
  <pageMargins left="0.7" right="0.7" top="0.75" bottom="0.75" header="0.3" footer="0.3"/>
  <pageSetup orientation="landscape" paperSize="9" scale="40"/>
  <colBreaks count="1" manualBreakCount="1">
    <brk id="11"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outlinePr summaryBelow="1" summaryRight="1"/>
    <pageSetUpPr/>
  </sheetPr>
  <dimension ref="A1:E12"/>
  <sheetViews>
    <sheetView workbookViewId="0">
      <selection activeCell="A13" sqref="A13"/>
    </sheetView>
  </sheetViews>
  <sheetFormatPr baseColWidth="8" defaultRowHeight="13.5"/>
  <cols>
    <col width="22.125" customWidth="1" style="17" min="1" max="1"/>
    <col width="36.5" customWidth="1" style="17" min="2" max="2"/>
  </cols>
  <sheetData>
    <row r="1">
      <c r="A1" t="inlineStr">
        <is>
          <t>sheet_name</t>
        </is>
      </c>
      <c r="B1" t="inlineStr">
        <is>
          <t>table_name</t>
        </is>
      </c>
      <c r="C1" t="inlineStr">
        <is>
          <t>header</t>
        </is>
      </c>
      <c r="D1" t="inlineStr">
        <is>
          <t>startcol</t>
        </is>
      </c>
      <c r="E1" t="inlineStr">
        <is>
          <t>startrow</t>
        </is>
      </c>
    </row>
    <row r="2">
      <c r="A2" t="inlineStr">
        <is>
          <t>Cover_sheet</t>
        </is>
      </c>
      <c r="B2" t="inlineStr">
        <is>
          <t>so_ukprn_field_2025</t>
        </is>
      </c>
      <c r="C2" t="b">
        <v>0</v>
      </c>
      <c r="D2" t="inlineStr">
        <is>
          <t>B</t>
        </is>
      </c>
      <c r="E2" t="n">
        <v>2</v>
      </c>
    </row>
    <row r="3">
      <c r="A3" t="inlineStr">
        <is>
          <t>Cover_sheet</t>
        </is>
      </c>
      <c r="B3" t="inlineStr">
        <is>
          <t>so_ukprnname_field_2025</t>
        </is>
      </c>
      <c r="C3" t="b">
        <v>0</v>
      </c>
      <c r="D3" t="inlineStr">
        <is>
          <t>B</t>
        </is>
      </c>
      <c r="E3" t="n">
        <v>3</v>
      </c>
    </row>
    <row r="4">
      <c r="A4" t="inlineStr">
        <is>
          <t>Partner_continuation_FT</t>
        </is>
      </c>
      <c r="B4" t="inlineStr">
        <is>
          <t>export_so_part_continuation_ft_2025</t>
        </is>
      </c>
      <c r="C4" t="b">
        <v>0</v>
      </c>
      <c r="D4" t="inlineStr">
        <is>
          <t>A</t>
        </is>
      </c>
      <c r="E4" t="n">
        <v>8</v>
      </c>
    </row>
    <row r="5">
      <c r="A5" t="inlineStr">
        <is>
          <t>Partner_continuation_PT</t>
        </is>
      </c>
      <c r="B5" t="inlineStr">
        <is>
          <t>export_so_part_continuation_pt_2025</t>
        </is>
      </c>
      <c r="C5" t="b">
        <v>0</v>
      </c>
      <c r="D5" t="inlineStr">
        <is>
          <t>A</t>
        </is>
      </c>
      <c r="E5" t="n">
        <v>8</v>
      </c>
    </row>
    <row r="6">
      <c r="A6" t="inlineStr">
        <is>
          <t>Partner_continuation_Appr</t>
        </is>
      </c>
      <c r="B6" t="inlineStr">
        <is>
          <t>export_so_part_continuation_appr_2025</t>
        </is>
      </c>
      <c r="C6" t="b">
        <v>0</v>
      </c>
      <c r="D6" t="inlineStr">
        <is>
          <t>A</t>
        </is>
      </c>
      <c r="E6" t="n">
        <v>8</v>
      </c>
    </row>
    <row r="7">
      <c r="A7" t="inlineStr">
        <is>
          <t>Partner_completion_FT</t>
        </is>
      </c>
      <c r="B7" t="inlineStr">
        <is>
          <t>export_so_part_completion_ft_2025</t>
        </is>
      </c>
      <c r="C7" t="b">
        <v>0</v>
      </c>
      <c r="D7" t="inlineStr">
        <is>
          <t>A</t>
        </is>
      </c>
      <c r="E7" t="n">
        <v>8</v>
      </c>
    </row>
    <row r="8">
      <c r="A8" t="inlineStr">
        <is>
          <t>Partner_completion_PT</t>
        </is>
      </c>
      <c r="B8" t="inlineStr">
        <is>
          <t>export_so_part_completion_pt_2025</t>
        </is>
      </c>
      <c r="C8" t="b">
        <v>0</v>
      </c>
      <c r="D8" t="inlineStr">
        <is>
          <t>A</t>
        </is>
      </c>
      <c r="E8" t="n">
        <v>8</v>
      </c>
    </row>
    <row r="9">
      <c r="A9" t="inlineStr">
        <is>
          <t>Partner_completion_Appr</t>
        </is>
      </c>
      <c r="B9" t="inlineStr">
        <is>
          <t>export_so_part_completion_appr_2025</t>
        </is>
      </c>
      <c r="C9" t="b">
        <v>0</v>
      </c>
      <c r="D9" t="inlineStr">
        <is>
          <t>A</t>
        </is>
      </c>
      <c r="E9" t="n">
        <v>8</v>
      </c>
    </row>
    <row r="10">
      <c r="A10" t="inlineStr">
        <is>
          <t>Partner_progression_FT</t>
        </is>
      </c>
      <c r="B10" t="inlineStr">
        <is>
          <t>export_so_part_progression_ft_2025</t>
        </is>
      </c>
      <c r="C10" t="b">
        <v>0</v>
      </c>
      <c r="D10" t="inlineStr">
        <is>
          <t>A</t>
        </is>
      </c>
      <c r="E10" t="n">
        <v>8</v>
      </c>
    </row>
    <row r="11">
      <c r="A11" t="inlineStr">
        <is>
          <t>Partner_progression_PT</t>
        </is>
      </c>
      <c r="B11" t="inlineStr">
        <is>
          <t>export_so_part_progression_pt_2025</t>
        </is>
      </c>
      <c r="C11" t="b">
        <v>0</v>
      </c>
      <c r="D11" t="inlineStr">
        <is>
          <t>A</t>
        </is>
      </c>
      <c r="E11" t="n">
        <v>8</v>
      </c>
    </row>
    <row r="12">
      <c r="A12" t="inlineStr">
        <is>
          <t>Partner_progression_Appr</t>
        </is>
      </c>
      <c r="B12" t="inlineStr">
        <is>
          <t>export_so_part_progression_appr_2025</t>
        </is>
      </c>
      <c r="C12" t="b">
        <v>0</v>
      </c>
      <c r="D12" t="inlineStr">
        <is>
          <t>A</t>
        </is>
      </c>
      <c r="E12" t="n">
        <v>8</v>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2026-02-03T10:11:14Z</dcterms:modified>
  <cp:lastModifiedBy>Rachel Knight</cp:lastModifiedBy>
</cp:coreProperties>
</file>