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<x:sst xmlns:x="http://schemas.openxmlformats.org/spreadsheetml/2006/main" count="27992" uniqueCount="544">
  <x:si>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</x:si>
  <x:si>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</x:si>
  <x:si>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</x:si>
  <x:si>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</x:si>
  <x:si>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</x:si>
  <x:si>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</x:si>
  <x:si>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</x:si>
  <x:si>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</x:si>
  <x:si>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</x:si>
  <x:si>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</x:si>
  <x:si>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</x:si>
  <x:si>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</x:si>
  <x:si>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</x:si>
  <x:si>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</x:si>
  <x:si>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</x:si>
  <x:si>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</x:si>
  <x:si>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</x:si>
  <x:si>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</x:si>
  <x:si>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</x:si>
  <x:si>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</x:si>
  <x:si>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</x:si>
  <x:si>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</x:si>
  <x:si>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</x:si>
  <x:si>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</x:si>
  <x:si>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</x:si>
  <x:si>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</x:si>
  <x:si>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</x:si>
  <x:si>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</x:si>
  <x:si>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</x:si>
  <x:si>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</x:si>
  <x:si>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</x:si>
  <x:si>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</x:si>
  <x:si>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</x:si>
  <x:si>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</x:si>
  <x:si>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</x:si>
  <x:si>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</x:si>
  <x:si>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</x:si>
  <x:si>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</x:si>
  <x:si>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</x:si>
  <x:si>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</x:si>
  <x:si>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</x:si>
  <x:si>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</x:si>
  <x:si>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</x:si>
  <x:si>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</x:si>
  <x:si>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</x:si>
  <x:si>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</x:si>
  <x:si>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</x:si>
  <x:si>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</x:si>
  <x:si>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</x:si>
  <x:si>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</x:si>
  <x:si>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</x:si>
  <x:si>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</x:si>
  <x:si>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</x:si>
  <x:si>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</x:si>
  <x:si>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</x:si>
  <x:si>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</x:si>
  <x:si>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</x:si>
  <x:si>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</x:si>
  <x:si>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</x:si>
  <x:si>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</x:si>
  <x:si>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</x:si>
  <x:si>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</x:si>
  <x:si>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</x:si>
  <x:si>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</x:si>
  <x:si>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</x:si>
  <x:si>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</x:si>
  <x:si>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</x:si>
  <x:si>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</x:si>
  <x:si>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</x:si>
  <x:si>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</x:si>
  <x:si>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</x:si>
  <x:si>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</x:si>
  <x:si>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</x:si>
  <x:si>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</x:si>
  <x:si>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</x:si>
  <x:si>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</x:si>
  <x:si>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</x:si>
  <x:si>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</x:si>
  <x:si>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</x:si>
  <x:si>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</x:si>
  <x:si>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</x:si>
  <x:si>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</x:si>
  <x:si>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</x:si>
  <x:si>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</x:si>
  <x:si>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</x:si>
  <x:si>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</x:si>
  <x:si>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</x:si>
  <x:si>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</x:si>
  <x:si>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</x:si>
  <x:si>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</x:si>
  <x:si>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</x:si>
  <x:si>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</x:si>
  <x:si>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</x:si>
  <x:si>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</x:si>
  <x:si>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</x:si>
  <x:si>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</x:si>
  <x:si>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</x:si>
  <x:si>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</x:si>
  <x:si>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</x:si>
  <x:si>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</x:si>
  <x:si>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</x:si>
  <x:si>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</x:si>
  <x:si>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</x:si>
  <x:si>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</x:si>
  <x:si>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</x:si>
  <x:si>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</x:si>
  <x:si>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</x:si>
  <x:si>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</x:si>
  <x:si>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</x:si>
  <x:si>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</x:si>
  <x:si>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</x:si>
  <x:si>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</x:si>
  <x:si>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</x:si>
  <x:si>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</x:si>
  <x:si>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</x:si>
  <x:si>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</x:si>
  <x:si>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</x:si>
  <x:si>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</x:si>
  <x:si>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</x:si>
  <x:si>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</x:si>
  <x:si>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</x:si>
  <x:si>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</x:si>
  <x:si>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</x:si>
  <x:si>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</x:si>
  <x:si>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</x:si>
  <x:si>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</x:si>
  <x:si>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</x:si>
  <x:si>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</x:si>
  <x:si>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</x:si>
  <x:si>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</x:si>
  <x:si>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</x:si>
  <x:si>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</x:si>
  <x:si>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</x:si>
  <x:si>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</x:si>
  <x:si>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</x:si>
  <x:si>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</x:si>
  <x:si>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</x:si>
  <x:si>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</x:si>
  <x:si>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</x:si>
  <x:si>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</x:si>
  <x:si>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</x:si>
  <x:si>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</x:si>
  <x:si>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</x:si>
  <x:si>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</x:si>
  <x:si>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</x:si>
  <x:si>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</x:si>
  <x:si>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</x:si>
  <x:si>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</x:si>
  <x:si>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</x:si>
  <x:si>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</x:si>
  <x:si>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</x:si>
  <x:si>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</x:si>
  <x:si>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</x:si>
  <x:si>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</x:si>
  <x:si>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</x:si>
  <x:si>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</x:si>
  <x:si>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</x:si>
  <x:si>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</x:si>
  <x:si>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</x:si>
  <x:si>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</x:si>
  <x:si>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</x:si>
  <x:si>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</x:si>
  <x:si>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</x:si>
  <x:si>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</x:si>
  <x:si>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</x:si>
  <x:si>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</x:si>
  <x:si>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</x:si>
  <x:si>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</x:si>
  <x:si>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</x:si>
  <x:si>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</x:si>
  <x:si>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</x:si>
  <x:si>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</x:si>
  <x:si>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</x:si>
  <x:si>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</x:si>
  <x:si>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</x:si>
  <x:si>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</x:si>
  <x:si>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</x:si>
  <x:si>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</x:si>
  <x:si>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</x:si>
  <x:si>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</x:si>
  <x:si>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</x:si>
  <x:si>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</x:si>
  <x:si>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</x:si>
  <x:si>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</x:si>
  <x:si>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</x:si>
  <x:si>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</x:si>
  <x:si>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</x:si>
  <x:si>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</x:si>
  <x:si>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</x:si>
  <x:si>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</x:si>
  <x:si>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</x:si>
  <x:si>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</x:si>
  <x:si>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</x:si>
  <x:si>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</x:si>
  <x:si>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</x:si>
  <x:si>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</x:si>
  <x:si>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</x:si>
  <x:si>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</x:si>
  <x:si>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</x:si>
  <x:si>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</x:si>
  <x:si>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</x:si>
  <x:si>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</x:si>
  <x:si>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</x:si>
  <x:si>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</x:si>
  <x:si>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</x:si>
  <x:si>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</x:si>
  <x:si>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</x:si>
  <x:si>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</x:si>
  <x:si>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</x:si>
  <x:si>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</x:si>
  <x:si>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</x:si>
  <x:si>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</x:si>
  <x:si>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</x:si>
  <x:si>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</x:si>
  <x:si>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</x:si>
  <x:si>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</x:si>
  <x:si>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</x:si>
  <x:si>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</x:si>
  <x:si>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</x:si>
  <x:si>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</x:si>
  <x:si>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</x:si>
  <x:si>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</x:si>
  <x:si>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</x:si>
  <x:si>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</x:si>
  <x:si>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</x:si>
  <x:si>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</x:si>
  <x:si>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</x:si>
  <x:si>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</x:si>
  <x:si>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</x:si>
  <x:si>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</x:si>
  <x:si>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</x:si>
  <x:si>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</x:si>
  <x:si>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</x:si>
  <x:si>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</x:si>
  <x:si>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</x:si>
  <x:si>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</x:si>
  <x:si>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</x:si>
  <x:si>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</x:si>
  <x:si>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</x:si>
  <x:si>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</x:si>
  <x:si>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</x:si>
  <x:si>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</x:si>
  <x:si>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</x:si>
  <x:si>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</x:si>
  <x:si>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</x:si>
  <x:si>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</x:si>
  <x:si>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</x:si>
  <x:si>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</x:si>
  <x:si>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</x:si>
  <x:si>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</x:si>
  <x:si>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</x:si>
  <x:si>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</x:si>
  <x:si>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</x:si>
  <x:si>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</x:si>
  <x:si>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</x:si>
  <x:si>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</x:si>
  <x:si>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</x:si>
  <x:si>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</x:si>
  <x:si>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</x:si>
  <x:si>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</x:si>
  <x:si>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</x:si>
  <x:si>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</x:si>
  <x:si>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</x:si>
  <x:si>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</x:si>
  <x:si>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</x:si>
  <x:si>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</x:si>
  <x:si>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</x:si>
  <x:si>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</x:si>
  <x:si>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</x:si>
  <x:si>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</x:si>
  <x:si>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</x:si>
  <x:si>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</x:si>
  <x:si>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</x:si>
  <x:si>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</x:si>
  <x:si>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</x:si>
  <x:si>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</x:si>
  <x:si>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</x:si>
  <x:si>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</x:si>
  <x:si>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</x:si>
  <x:si>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</x:si>
  <x:si>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</x:si>
  <x:si>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</x:si>
  <x:si>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</x:si>
  <x:si>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</x:si>
  <x:si>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</x:si>
  <x:si>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</x:si>
  <x:si>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</x:si>
  <x:si>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</x:si>
  <x:si>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</x:si>
  <x:si>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</x:si>
  <x:si>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</x:si>
  <x:si>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</x:si>
  <x:si>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</x:si>
  <x:si>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</x:si>
  <x:si>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</x:si>
  <x:si>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</x:si>
  <x:si>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</x:si>
  <x:si>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</x:si>
  <x:si>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</x:si>
  <x:si>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</x:si>
  <x:si>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</x:si>
  <x:si>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</x:si>
  <x:si>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</x:si>
  <x:si>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</x:si>
  <x:si>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</x:si>
  <x:si>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</x:si>
  <x:si>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</x:si>
  <x:si>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</x:si>
  <x:si>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</x:si>
  <x:si>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</x:si>
  <x:si>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</x:si>
  <x:si>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</x:si>
  <x:si>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</x:si>
  <x:si>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</x:si>
  <x:si>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</x:si>
  <x:si>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</x:si>
  <x:si>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</x:si>
  <x:si>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</x:si>
  <x:si>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</x:si>
  <x:si>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</x:si>
  <x:si>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</x:si>
  <x:si>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</x:si>
  <x:si>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</x:si>
  <x:si>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</x:si>
  <x:si>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</x:si>
  <x:si>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</x:si>
  <x:si>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</x:si>
  <x:si>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</x:si>
  <x:si>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</x:si>
  <x:si>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</x:si>
  <x:si>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</x:si>
  <x:si>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</x:si>
  <x:si>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</x:si>
  <x:si>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</x:si>
  <x:si>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</x:si>
  <x:si>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</x:si>
  <x:si>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</x:si>
  <x:si>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</x:si>
  <x:si>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</x:si>
  <x:si>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</x:si>
  <x:si>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</x:si>
  <x:si>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</x:si>
  <x:si>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</x:si>
  <x:si>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</x:si>
  <x:si>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</x:si>
  <x:si>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</x:si>
  <x:si>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</x:si>
  <x:si>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</x:si>
  <x:si>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</x:si>
  <x:si>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</x:si>
  <x:si>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</x:si>
  <x:si>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</x:si>
  <x:si>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</x:si>
  <x:si>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</x:si>
  <x:si>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</x:si>
  <x:si>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</x:si>
  <x:si>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</x:si>
  <x:si>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</x:si>
  <x:si>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</x:si>
  <x:si>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</x:si>
  <x:si>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</x:si>
  <x:si>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</x:si>
  <x:si>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</x:si>
  <x:si>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</x:si>
  <x:si>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</x:si>
  <x:si>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</x:si>
  <x:si>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</x:si>
  <x:si>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</x:si>
  <x:si>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</x:si>
  <x:si>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</x:si>
  <x:si>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</x:si>
  <x:si>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</x:si>
  <x:si>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</x:si>
  <x:si>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</x:si>
  <x:si>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</x:si>
  <x:si>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</x:si>
  <x:si>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</x:si>
  <x:si>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</x:si>
  <x:si>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</x:si>
  <x:si>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</x:si>
  <x:si>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</x:si>
  <x:si>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</x:si>
  <x:si>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</x:si>
  <x:si>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</x:si>
  <x:si>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</x:si>
  <x:si>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</x:si>
  <x:si>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</x:si>
  <x:si>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</x:si>
  <x:si>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</x:si>
  <x:si>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</x:si>
  <x:si>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</x:si>
  <x:si>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</x:si>
  <x:si>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</x:si>
  <x:si>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</x:si>
  <x:si>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</x:si>
  <x:si>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</x:si>
  <x:si>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</x:si>
  <x:si>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</x:si>
  <x:si>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</x:si>
  <x:si>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</x:si>
  <x:si>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</x:si>
  <x:si>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</x:si>
  <x:si>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</x:si>
  <x:si>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</x:si>
  <x:si>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</x:si>
  <x:si>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</x:si>
  <x:si>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</x:si>
  <x:si>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</x:si>
  <x:si>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</x:si>
  <x:si>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</x:si>
  <x:si>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</x:si>
  <x:si>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</x:si>
  <x:si>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</x:si>
  <x:si>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</x:si>
  <x:si>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</x:si>
  <x:si>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</x:si>
  <x:si>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</x:si>
  <x:si>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</x:si>
  <x:si>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</x:si>
  <x:si>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</x:si>
  <x:si>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</x:si>
  <x:si>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</x:si>
  <x:si>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</x:si>
  <x:si>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</x:si>
  <x:si>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</x:si>
  <x:si>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</x:si>
  <x:si>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</x:si>
  <x:si>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</x:si>
  <x:si>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</x:si>
  <x:si>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</x:si>
  <x:si>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</x:si>
  <x:si>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</x:si>
  <x:si>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</x:si>
  <x:si>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</x:si>
  <x:si>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</x:si>
  <x:si>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</x:si>
  <x:si>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</x:si>
  <x:si>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</x:si>
  <x:si>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</x:si>
  <x:si>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</x:si>
  <x:si>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</x:si>
  <x:si>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</x:si>
  <x:si>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</x:si>
  <x:si>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</x:si>
  <x:si>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</x:si>
  <x:si>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</x:si>
  <x:si>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</x:si>
  <x:si>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</x:si>
  <x:si>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</x:si>
  <x:si>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</x:si>
  <x:si>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</x:si>
  <x:si>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</x:si>
  <x:si>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</x:si>
  <x:si>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</x:si>
  <x:si>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</x:si>
  <x:si>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</x:si>
  <x:si>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</x:si>
  <x:si>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</x:si>
  <x:si>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</x:si>
  <x:si>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</x:si>
  <x:si>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</x:si>
  <x:si>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</x:si>
  <x:si>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</x:si>
  <x:si>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</x:si>
  <x:si>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</x:si>
  <x:si>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</x:si>
  <x:si>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</x:si>
  <x:si>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</x:si>
  <x:si>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</x:si>
  <x:si>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</x:si>
  <x:si>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</x:si>
  <x:si>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</x:si>
  <x:si>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</x:si>
  <x:si>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</x:si>
  <x:si>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</x:si>
  <x:si>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</x:si>
  <x:si>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</x:si>
  <x:si>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</x:si>
  <x:si>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</x:si>
  <x:si>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</x:si>
  <x:si>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</x:si>
  <x:si>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</x:si>
  <x:si>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</x:si>
  <x:si>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</x:si>
  <x:si>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</x:si>
  <x:si>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</x:si>
  <x:si>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</x:si>
  <x:si>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</x:si>
  <x:si>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</x:si>
  <x:si>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</x:si>
  <x:si>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</x:si>
  <x:si>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</x:si>
  <x:si>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</x:si>
  <x:si>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</x:si>
  <x:si>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</x:si>
  <x:si>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</x:si>
  <x:si>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</x:si>
  <x:si>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</x:si>
  <x:si>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</x:si>
  <x:si>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</x:si>
  <x:si>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</x:si>
  <x:si>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</x:si>
  <x:si>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</x:si>
  <x:si>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</x:si>
  <x:si>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</x:si>
  <x:si>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</x:si>
  <x:si>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</x:si>
  <x:si>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</x:si>
  <x:si>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</x:si>
  <x:si>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</x:si>
  <x:si>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</x:si>
  <x:si>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</x:si>
  <x:si>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</x:si>
  <x:si>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</x:si>
  <x:si>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</x:si>
  <x:si>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</x:si>
  <x:si>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</x:si>
  <x:si>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</x:si>
  <x:si>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</x:si>
  <x:si>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</x:si>
  <x:si>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</x:si>
  <x:si>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</x:si>
  <x:si>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</x:si>
  <x:si>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</x:si>
  <x:si>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</x:si>
  <x:si>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</x:si>
  <x:si>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</x:si>
  <x:si>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</x:si>
  <x:si>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</x:si>
  <x:si>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</x:si>
  <x:si>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</x:si>
  <x:si>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</x:si>
  <x:si>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</x:si>
  <x:si>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</x:si>
  <x:si>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</x:si>
  <x:si>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</x:si>
  <x:si>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</x:si>
  <x:si>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</x:si>
  <x:si>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</x:si>
  <x:si>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</x:si>
  <x:si>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</x:si>
  <x:si>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</x:si>
  <x:si>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</x:si>
  <x:si>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</x:si>
  <x:si>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</x:si>
  <x:si>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</x:si>
  <x:si>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</x:si>
  <x:si>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UKPRN: 10067388</x:t>
  </x:si>
  <x:si>
    <x:t>Provider: The Institute of Ismaili Studies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</x:si>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</x:sst>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x:v>120</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x:v>40</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x:v>40</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x:v>40</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x:v>120</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t="s">
        <x:v>546</x:v>
      </x:c>
      <x:c r="F240" s="140">
        <x:v>0.800</x:v>
      </x:c>
      <x:c r="G240" s="140" t="s">
        <x:v>546</x:v>
      </x:c>
      <x:c r="H240" s="141" t="s">
        <x:v>546</x:v>
      </x:c>
      <x:c r="I240" s="247" t="s">
        <x:f t="shared" si="33"/>
        <x:v>545</x:v>
      </x:c>
      <x:c r="J240" s="248" t="s">
        <x:f t="shared" si="33"/>
        <x:v>545</x:v>
      </x:c>
      <x:c r="K240" s="249"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x:v>110</x:v>
      </x:c>
      <x:c r="F242" s="140">
        <x:v>0.800</x:v>
      </x:c>
      <x:c r="G242" s="140" t="s">
        <x:v>544</x:v>
      </x:c>
      <x:c r="H242" s="141" t="s">
        <x:v>544</x:v>
      </x:c>
      <x:c r="I242" s="247" t="s">
        <x:f t="shared" ref="I242:M251" si="36">"[N/A]"</x:f>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x:v>40</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x:v>60</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545</x:v>
      </x:c>
      <x:c r="J315" s="271" t="s">
        <x:f t="shared" si="54"/>
        <x:v>545</x:v>
      </x:c>
      <x:c r="K315" s="271" t="s">
        <x:f t="shared" si="54"/>
        <x:v>545</x:v>
      </x:c>
      <x:c r="L315" s="272" t="s">
        <x:f t="shared" si="54"/>
        <x:v>545</x:v>
      </x:c>
      <x:c r="M315" s="271" t="s">
        <x:f t="shared" si="54"/>
        <x:v>545</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t="s">
        <x:v>546</x:v>
      </x:c>
      <x:c r="F329" s="144">
        <x:v>0.800</x:v>
      </x:c>
      <x:c r="G329" s="144" t="s">
        <x:v>546</x:v>
      </x:c>
      <x:c r="H329" s="145" t="s">
        <x:v>546</x:v>
      </x:c>
      <x:c r="I329" s="268" t="s">
        <x:f t="shared" si="57"/>
        <x:v>545</x:v>
      </x:c>
      <x:c r="J329" s="269" t="s">
        <x:f t="shared" si="57"/>
        <x:v>545</x:v>
      </x:c>
      <x:c r="K329" s="269" t="s">
        <x:f t="shared" si="57"/>
        <x:v>545</x:v>
      </x:c>
      <x:c r="L329" s="268" t="s">
        <x:f t="shared" si="57"/>
        <x:v>545</x:v>
      </x:c>
      <x:c r="M329" s="270" t="s">
        <x:f t="shared" si="57"/>
        <x:v>545</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x:v>110</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545</x:v>
      </x:c>
      <x:c r="J358" s="269" t="s">
        <x:f t="shared" si="63"/>
        <x:v>545</x:v>
      </x:c>
      <x:c r="K358" s="269" t="s">
        <x:f t="shared" si="63"/>
        <x:v>545</x:v>
      </x:c>
      <x:c r="L358" s="268" t="s">
        <x:f t="shared" si="63"/>
        <x:v>545</x:v>
      </x:c>
      <x:c r="M358" s="270" t="s">
        <x:f t="shared" si="63"/>
        <x:v>545</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x:v>80</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x:v>40</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t="s">
        <x:v>546</x:v>
      </x:c>
      <x:c r="F415" s="144">
        <x:v>0.800</x:v>
      </x:c>
      <x:c r="G415" s="144" t="s">
        <x:v>546</x:v>
      </x:c>
      <x:c r="H415" s="145" t="s">
        <x:v>546</x:v>
      </x:c>
      <x:c r="I415" s="268" t="s">
        <x:f t="shared" si="72"/>
        <x:v>545</x:v>
      </x:c>
      <x:c r="J415" s="269" t="s">
        <x:f t="shared" si="72"/>
        <x:v>545</x:v>
      </x:c>
      <x:c r="K415" s="269" t="s">
        <x:f t="shared" si="72"/>
        <x:v>545</x:v>
      </x:c>
      <x:c r="L415" s="268" t="s">
        <x:f t="shared" si="72"/>
        <x:v>545</x:v>
      </x:c>
      <x:c r="M415" s="270" t="s">
        <x:f t="shared" si="72"/>
        <x:v>545</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x:v>120</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